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Tesoreria\"/>
    </mc:Choice>
  </mc:AlternateContent>
  <xr:revisionPtr revIDLastSave="0" documentId="8_{62E5AF7C-C5FE-4D88-B673-E09EB41489A1}" xr6:coauthVersionLast="47" xr6:coauthVersionMax="47" xr10:uidLastSave="{00000000-0000-0000-0000-000000000000}"/>
  <bookViews>
    <workbookView xWindow="28680" yWindow="960" windowWidth="29040" windowHeight="15720" activeTab="1" xr2:uid="{2A132E50-8B3A-4814-99CE-2E20E24B1278}"/>
  </bookViews>
  <sheets>
    <sheet name="Disponibilidad" sheetId="1" r:id="rId1"/>
    <sheet name="Pagos" sheetId="2" r:id="rId2"/>
  </sheets>
  <definedNames>
    <definedName name="_xlnm.Print_Titles" localSheetId="1">Pagos!$1:$13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3" i="2" l="1"/>
  <c r="D24" i="1"/>
  <c r="I24" i="1" s="1"/>
  <c r="G23" i="1"/>
  <c r="D23" i="1"/>
  <c r="I23" i="1" s="1"/>
  <c r="G22" i="1"/>
  <c r="E22" i="1"/>
  <c r="I22" i="1" s="1"/>
  <c r="D22" i="1"/>
  <c r="I21" i="1"/>
  <c r="E21" i="1"/>
  <c r="G20" i="1"/>
  <c r="E20" i="1"/>
  <c r="I20" i="1" s="1"/>
  <c r="H19" i="1"/>
  <c r="G19" i="1"/>
  <c r="E19" i="1"/>
  <c r="D19" i="1"/>
  <c r="I19" i="1" s="1"/>
  <c r="C18" i="1"/>
  <c r="C25" i="1" s="1"/>
  <c r="I25" i="1" s="1"/>
  <c r="I17" i="1"/>
  <c r="I16" i="1"/>
  <c r="I15" i="1"/>
  <c r="I14" i="1"/>
  <c r="G13" i="1"/>
  <c r="G18" i="1" s="1"/>
  <c r="G25" i="1" s="1"/>
  <c r="E13" i="1"/>
  <c r="E18" i="1" s="1"/>
  <c r="E25" i="1" s="1"/>
  <c r="D13" i="1"/>
  <c r="H12" i="1"/>
  <c r="H18" i="1" s="1"/>
  <c r="H25" i="1" s="1"/>
  <c r="G12" i="1"/>
  <c r="F12" i="1"/>
  <c r="F18" i="1" s="1"/>
  <c r="F25" i="1" s="1"/>
  <c r="E12" i="1"/>
  <c r="D12" i="1"/>
  <c r="D18" i="1" s="1"/>
  <c r="D25" i="1" s="1"/>
  <c r="I13" i="1" l="1"/>
  <c r="I12" i="1"/>
  <c r="I18" i="1"/>
</calcChain>
</file>

<file path=xl/sharedStrings.xml><?xml version="1.0" encoding="utf-8"?>
<sst xmlns="http://schemas.openxmlformats.org/spreadsheetml/2006/main" count="2360" uniqueCount="897">
  <si>
    <t>MINISTERIO DE HACIENDA</t>
  </si>
  <si>
    <t>DIRECCION GENERAL DE IMPUESTOS INTERNOS</t>
  </si>
  <si>
    <t>DISPONIBILIDAD BANCARIA AL 31 DE ENERO 2025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</si>
  <si>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</si>
  <si>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</si>
  <si>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</si>
  <si>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</si>
  <si>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</si>
  <si>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</si>
  <si>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</si>
  <si>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</si>
  <si>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</si>
  <si>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</si>
  <si>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</si>
  <si>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</si>
  <si>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</si>
  <si>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</si>
  <si>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</si>
  <si>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</si>
  <si>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</si>
  <si>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</si>
  <si>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</si>
  <si>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</si>
  <si>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</si>
  <si>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</si>
  <si>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</si>
  <si>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</si>
  <si>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</si>
  <si>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</si>
  <si>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</si>
  <si>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</si>
  <si>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</si>
  <si>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</si>
  <si>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</si>
  <si>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</si>
  <si>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</si>
  <si>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</si>
  <si>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</si>
  <si>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>PEDRO M. FIGUEROA</t>
  </si>
  <si>
    <t xml:space="preserve">                           ENC. DPTO. DE TESORERIA </t>
  </si>
  <si>
    <t>GERENTE  ADMINISTRATIVO Y FINANCIERO</t>
  </si>
  <si>
    <t>RELACION DE PAGOS EMITIDOS</t>
  </si>
  <si>
    <t>DEL 01  DE ENERO AL 31 DE ENERO 2025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</si>
  <si>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</si>
  <si>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</si>
  <si>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</si>
  <si>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</si>
  <si>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</si>
  <si>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</si>
  <si>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</si>
  <si>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</si>
  <si>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108305</t>
  </si>
  <si>
    <t>COLECTOR DE IMPUESTOS INTERNOSDistrito Nacional 01</t>
  </si>
  <si>
    <t>108306</t>
  </si>
  <si>
    <t>108307</t>
  </si>
  <si>
    <t>INFOSEC LATIN AMERICA INC Distrito Nacional 01</t>
  </si>
  <si>
    <t>108308</t>
  </si>
  <si>
    <t>EDESUR DOMINICANA, S.A. Distrito Nacional 01</t>
  </si>
  <si>
    <t>108309</t>
  </si>
  <si>
    <t>CONSORCIO ENERGETICO PUNTA CANDistrito Nacional 01</t>
  </si>
  <si>
    <t>108310</t>
  </si>
  <si>
    <t>COMPAÑIA DE LUZ Y FUERZA DE LADISTRITO NACIONAL 01</t>
  </si>
  <si>
    <t>108311</t>
  </si>
  <si>
    <t>CONCEPTA RD, SRL Distrito Nacional 01</t>
  </si>
  <si>
    <t>108312</t>
  </si>
  <si>
    <t>EMP. DIST.DE ELECTRICIDAD DEL Distrito Nacional 01</t>
  </si>
  <si>
    <t>108313</t>
  </si>
  <si>
    <t>EDITORA ACENTO; SAS Distrito Nacional 01</t>
  </si>
  <si>
    <t>108314</t>
  </si>
  <si>
    <t>BRENDY &amp; LAIMER CONSTRUCTORA SBarahona 04</t>
  </si>
  <si>
    <t>108315</t>
  </si>
  <si>
    <t>COMPUDONSA, SRL Distrito Nacional 01</t>
  </si>
  <si>
    <t>108316</t>
  </si>
  <si>
    <t>OMX MULTISERVICIOS,SRL Distrito Nacional 01</t>
  </si>
  <si>
    <t>108317</t>
  </si>
  <si>
    <t>BERNARDO ANTONIO GARCIA FAMILISantiago 25</t>
  </si>
  <si>
    <t>108318</t>
  </si>
  <si>
    <t>BANCO MULTIPLE CARIBE Distrito Nacional 01</t>
  </si>
  <si>
    <t>108319</t>
  </si>
  <si>
    <t>JCQ INGENIERIA EN ASCENSORES; Distrito Nacional 01</t>
  </si>
  <si>
    <t>108320</t>
  </si>
  <si>
    <t>invalidado med.YURENA -ERROR EN NCF</t>
  </si>
  <si>
    <t>108321</t>
  </si>
  <si>
    <t>IDEAS &amp; COMUNICACIONES, SRL 01 01</t>
  </si>
  <si>
    <t>108322</t>
  </si>
  <si>
    <t>BANCO MULTIPLE LOPEZ DE HARO, Distrito Nacional 01</t>
  </si>
  <si>
    <t>108323</t>
  </si>
  <si>
    <t>ASOC. ROMANA DE AHORROS Y PRESLa Romana 12</t>
  </si>
  <si>
    <t>108324</t>
  </si>
  <si>
    <t>BANCO MULTIPLE PROMERICA DE Distrito Nacional 01</t>
  </si>
  <si>
    <t>108325</t>
  </si>
  <si>
    <t>E T C &amp; ASOCIADOS, SAS Distrito Nacional 01</t>
  </si>
  <si>
    <t>108326</t>
  </si>
  <si>
    <t>HUGO ESTRAGILDO LOPEZ MORROBELDistrito Nacional 01</t>
  </si>
  <si>
    <t>108327</t>
  </si>
  <si>
    <t>MAYELIN YESIEL ACOSTA GUZMAN Distrito Nacional 01</t>
  </si>
  <si>
    <t>108328</t>
  </si>
  <si>
    <t>JUAN RODRIGUEZ Distrito Nacional 01</t>
  </si>
  <si>
    <t>108329</t>
  </si>
  <si>
    <t>JACQUELINE RAMOS Santo Domingo Norte 32</t>
  </si>
  <si>
    <t>108330</t>
  </si>
  <si>
    <t>INVERSIONES YANG SRL Distrito Nacional 01</t>
  </si>
  <si>
    <t>108331</t>
  </si>
  <si>
    <t>GTI SISTEMAS DE SEGURIDAD, SRLDistrito Nacional 01</t>
  </si>
  <si>
    <t>108332</t>
  </si>
  <si>
    <t>HERMANAS ALVASOL, SRL Distrito Nacional 01</t>
  </si>
  <si>
    <t>108333</t>
  </si>
  <si>
    <t>BH MOBILIARIO; SRL Distrito Nacional 01</t>
  </si>
  <si>
    <t>108334</t>
  </si>
  <si>
    <t>BRINK’S CASH SOLUTIONS, S. A. DISTRITO NACIONAL 01</t>
  </si>
  <si>
    <t>108335</t>
  </si>
  <si>
    <t>SERVICIOS EMPRESARIALES CANAANDISTRITO NACIONAL 01</t>
  </si>
  <si>
    <t>108336</t>
  </si>
  <si>
    <t>108337</t>
  </si>
  <si>
    <t>ASOC LA NACIONAL DE AHORROS Y Distrito Nacional 01</t>
  </si>
  <si>
    <t>108338</t>
  </si>
  <si>
    <t>BANAHIA RODRIGUEZ Distrito Nacional 11</t>
  </si>
  <si>
    <t>108339</t>
  </si>
  <si>
    <t>MAXIMUN PEST CONTROL;SRL Distrito Nacional 01</t>
  </si>
  <si>
    <t>108340</t>
  </si>
  <si>
    <t>JUAN PABLO CORDERO ENCARNACIONDistrito Nacional 01</t>
  </si>
  <si>
    <t>108341</t>
  </si>
  <si>
    <t>AMBER CAROLINE MOLINA Distrito Nacional 01</t>
  </si>
  <si>
    <t>108342</t>
  </si>
  <si>
    <t>invalidado med.CMONTILLA -ERROR EN RETENCION</t>
  </si>
  <si>
    <t>108343</t>
  </si>
  <si>
    <t>INSTALACIONES DE INGENIERIA Y Distrito Nacional 01</t>
  </si>
  <si>
    <t>108344</t>
  </si>
  <si>
    <t>MYTRAK TECHNOLOGY SRL Distrito Nacional 01</t>
  </si>
  <si>
    <t>108345</t>
  </si>
  <si>
    <t>SUPLIDORES DEL CARIBE, SUPLIDEDISTRITO NACIONAL 01</t>
  </si>
  <si>
    <t>108346</t>
  </si>
  <si>
    <t>JULIO ANGEL THOMAS GARCÍA Distrito Nacional 01</t>
  </si>
  <si>
    <t>108347</t>
  </si>
  <si>
    <t>NICOLE NEVAHI DIAZ SILIE Distrito Nacional 01</t>
  </si>
  <si>
    <t>108348</t>
  </si>
  <si>
    <t>PONTIFICIA UNIVERSIDAD CATOLICDistrito Nacional 01</t>
  </si>
  <si>
    <t>108349</t>
  </si>
  <si>
    <t>UNIVERSIDAD IBEROAMERICANA Distrito Nacional 01</t>
  </si>
  <si>
    <t>108350</t>
  </si>
  <si>
    <t>UNIVERSIDAD DE LA TERCERA EDADDistrito Nacional 01</t>
  </si>
  <si>
    <t>108351</t>
  </si>
  <si>
    <t>MARLENY JOSEFINA HERNANDEZ FERDistrito Nacional 01</t>
  </si>
  <si>
    <t>108352</t>
  </si>
  <si>
    <t>108353</t>
  </si>
  <si>
    <t>108354</t>
  </si>
  <si>
    <t>108355</t>
  </si>
  <si>
    <t>WENDYS MUEBLES, SRL DISTRITO NACIONAL 01</t>
  </si>
  <si>
    <t>108356</t>
  </si>
  <si>
    <t>AUTO MECANICA GOMEZ &amp; ASOCIADOSanto Domingo 01</t>
  </si>
  <si>
    <t>108357</t>
  </si>
  <si>
    <t>PG CONTRATISTAS; SRL Santo Domingo 01</t>
  </si>
  <si>
    <t>108358</t>
  </si>
  <si>
    <t>CABACON SERVICIOS DE INGENIERI01 01</t>
  </si>
  <si>
    <t>108359</t>
  </si>
  <si>
    <t>108360</t>
  </si>
  <si>
    <t>BANCO MULTIPLE BHD LEON, S.A. DISTRITO NACIONAL 01</t>
  </si>
  <si>
    <t>108361</t>
  </si>
  <si>
    <t>ASOCIACION MAGUANA DE AHORROS Distrito Nacional 01</t>
  </si>
  <si>
    <t>108362</t>
  </si>
  <si>
    <t>ASOCIACION LA VEGA REAL DE AHOLa Vega 13</t>
  </si>
  <si>
    <t>108363</t>
  </si>
  <si>
    <t>108364</t>
  </si>
  <si>
    <t>ASOCIACION BONAO DE AHORRO Y PBonao (Centro de La Ciudad) 28</t>
  </si>
  <si>
    <t>108365</t>
  </si>
  <si>
    <t>BANCO MULTIPLE ADEMI, S. A. Distrito Nacional 01</t>
  </si>
  <si>
    <t>108366</t>
  </si>
  <si>
    <t>BANCO MULTIPLE VIMENCA, S. A. Distrito Nacional 01</t>
  </si>
  <si>
    <t>108367</t>
  </si>
  <si>
    <t>COOP POR DISTRITOS DE SERV MULLa Vega 13</t>
  </si>
  <si>
    <t>108368</t>
  </si>
  <si>
    <t>COOP DE AHORRO CREDITOS Y SERVDistrito Nacional 01</t>
  </si>
  <si>
    <t>108369</t>
  </si>
  <si>
    <t>108370</t>
  </si>
  <si>
    <t>COOP DE SERV MULT DE PROFESORESantiago 25</t>
  </si>
  <si>
    <t>108371</t>
  </si>
  <si>
    <t>COOP DE AH Y CR DE FON ECUM PRDistrito Nacional 01</t>
  </si>
  <si>
    <t>108372</t>
  </si>
  <si>
    <t>GRUPO DIAZ MORAN TV EIRL Santo Domingo Oeste 32</t>
  </si>
  <si>
    <t>108373</t>
  </si>
  <si>
    <t>ASOCIACION CIBAO DE AHORROS Y Santiago 25</t>
  </si>
  <si>
    <t>108374</t>
  </si>
  <si>
    <t>COOP. DE SERVICIOS MULTIPLES Distrito Nacional 01</t>
  </si>
  <si>
    <t>108375</t>
  </si>
  <si>
    <t>COOPERATIVA DE SERVICIOS MULTISantiago 25</t>
  </si>
  <si>
    <t>108376</t>
  </si>
  <si>
    <t>COOPERATIVA DE AHORRO Y CREDITMonte Cristi 15</t>
  </si>
  <si>
    <t>108377</t>
  </si>
  <si>
    <t>BANCO MULTIPLE SANTA CRUZ, S.ADistrito Nacional 01</t>
  </si>
  <si>
    <t>108378</t>
  </si>
  <si>
    <t>COOP. DE AHORRO Y CREDITO MAMOSantiago 25</t>
  </si>
  <si>
    <t>108379</t>
  </si>
  <si>
    <t>COOP MEDICA DE SANTIAGO DE SERSantiago 25</t>
  </si>
  <si>
    <t>108380</t>
  </si>
  <si>
    <t>ASOC DE BANCOS MULTIP DE LA REDISTRITO NACIONAL 01</t>
  </si>
  <si>
    <t>108381</t>
  </si>
  <si>
    <t>GRUPO INGENIARQ, SRL Oviedo 16</t>
  </si>
  <si>
    <t>108382</t>
  </si>
  <si>
    <t>108383</t>
  </si>
  <si>
    <t>COOPERATIVA DE SERVICIOS ADEPEDistrito Nacional 01</t>
  </si>
  <si>
    <t>108384</t>
  </si>
  <si>
    <t>EMPRESAS RADIOFONICAS; SRL Barahona 04</t>
  </si>
  <si>
    <t>108385</t>
  </si>
  <si>
    <t>COMPANIA DOMINICANA DE TELEFONDISTRITO NACIONAL 01</t>
  </si>
  <si>
    <t>108386</t>
  </si>
  <si>
    <t>ALTICE DOMINICANA; S. A. DISTRITO NACIONAL 01</t>
  </si>
  <si>
    <t>108387</t>
  </si>
  <si>
    <t>LMC COMUNICACION ESTRATEGICA, Distrito Nacional 01</t>
  </si>
  <si>
    <t>108388</t>
  </si>
  <si>
    <t>ASOCIACION MOCANA DE AHORROS YMoca 09</t>
  </si>
  <si>
    <t>108389</t>
  </si>
  <si>
    <t>ASOCIACION POPULAR DE AHORROS Distrito Nacional 01</t>
  </si>
  <si>
    <t>108390</t>
  </si>
  <si>
    <t>108391</t>
  </si>
  <si>
    <t>ASOCIACION DUARTE DE AHORROS YSan Francisco de Macorís 06</t>
  </si>
  <si>
    <t>108392</t>
  </si>
  <si>
    <t>108393</t>
  </si>
  <si>
    <t>BANCO DE AHORRO Y CREDITO ADOPDistrito Nacional 01</t>
  </si>
  <si>
    <t>108394</t>
  </si>
  <si>
    <t>MOTOR CREDITO SA BCO DE AHORRODISTRITO NACIONAL 01</t>
  </si>
  <si>
    <t>108395</t>
  </si>
  <si>
    <t>BANCO DE AHORRO Y CREDITO UNIODISTRITO NACIONAL 01</t>
  </si>
  <si>
    <t>108396</t>
  </si>
  <si>
    <t>108397</t>
  </si>
  <si>
    <t>108398</t>
  </si>
  <si>
    <t>BANCO DE AHORRO Y CREDITO DISTRITO NACIONAL 01</t>
  </si>
  <si>
    <t>108399</t>
  </si>
  <si>
    <t>108400</t>
  </si>
  <si>
    <t>ANGEL CORPORAN MONEGRO Distrito Nacional 01</t>
  </si>
  <si>
    <t>108401</t>
  </si>
  <si>
    <t>108402</t>
  </si>
  <si>
    <t>SS INTEGRACIONES TECNOLOGICAS,Santo Domingo Este 32</t>
  </si>
  <si>
    <t>108403</t>
  </si>
  <si>
    <t>UNIVERSIDAD APEC DISTRITO NACIONAL 01</t>
  </si>
  <si>
    <t>108404</t>
  </si>
  <si>
    <t>108405</t>
  </si>
  <si>
    <t>TEOREMA C E; SRL Distrito Nacional 01</t>
  </si>
  <si>
    <t>108406</t>
  </si>
  <si>
    <t>MERCA DEL ATLANTICO SRL DISTRITO NACIONAL 01</t>
  </si>
  <si>
    <t>108407</t>
  </si>
  <si>
    <t>AENOR DOMINICANA, SRL DISTRITO NACIONAL 01</t>
  </si>
  <si>
    <t>108408</t>
  </si>
  <si>
    <t>REYNOSO GOMAS, SRL DISTRITO NACIONAL 01</t>
  </si>
  <si>
    <t>108409</t>
  </si>
  <si>
    <t>JERAM INVESTMENT, SRL DISTRITO NACIONAL 01</t>
  </si>
  <si>
    <t>108410</t>
  </si>
  <si>
    <t>invalidado med.YURENA -ERROR EN MONTO</t>
  </si>
  <si>
    <t>108411</t>
  </si>
  <si>
    <t>108412</t>
  </si>
  <si>
    <t>AYUNTAMIENTO MUNICIPAL DE AZUAAZUA 03</t>
  </si>
  <si>
    <t>108413</t>
  </si>
  <si>
    <t>invalidado med.YURENA -ERROR EN CONCEPTO</t>
  </si>
  <si>
    <t>108414</t>
  </si>
  <si>
    <t>KENIA YAQUELIN LUGO RAMIREZ Distrito Nacional 01</t>
  </si>
  <si>
    <t>108415</t>
  </si>
  <si>
    <t>YESENIA ARALY MARUN GUERRERO C/Mella, No. 13, Barrio El Hospital 32</t>
  </si>
  <si>
    <t>108416</t>
  </si>
  <si>
    <t>AGRILIM, SRL Mao 27</t>
  </si>
  <si>
    <t>108417</t>
  </si>
  <si>
    <t>BLANCA CASILDA A JIMENEZ HERNAALCHILL MICHELL NO. 1, 3ER NIVEL, L 26</t>
  </si>
  <si>
    <t>108418</t>
  </si>
  <si>
    <t>MARIA ELENA SANCHEZ Distrito Nacional 01</t>
  </si>
  <si>
    <t>108419</t>
  </si>
  <si>
    <t>DENISE YAFREICY MEJIA EUSEBIO Distrito Nacional 01</t>
  </si>
  <si>
    <t>108420</t>
  </si>
  <si>
    <t>VILMA ALTAGRACIA HERNANDEZ POLDistrito Nacional 01</t>
  </si>
  <si>
    <t>108421</t>
  </si>
  <si>
    <t>MANUEL ILARIO RUIZ TERRERO Distrito Nacional 01</t>
  </si>
  <si>
    <t>108422</t>
  </si>
  <si>
    <t>JENNY MARIA VILLA SANTANA Distrito Nacional 01</t>
  </si>
  <si>
    <t>108423</t>
  </si>
  <si>
    <t>INDHIRA MERCEDES LANTIGUA VALDDistrito Nacional 01</t>
  </si>
  <si>
    <t>108424</t>
  </si>
  <si>
    <t>ANA ALMONTE Distrito Nacional 01</t>
  </si>
  <si>
    <t>108425</t>
  </si>
  <si>
    <t>EDDY CESARIO RIVAS JIMENEZ Distrito Nacional 01</t>
  </si>
  <si>
    <t>108426</t>
  </si>
  <si>
    <t>GELDY MEJIA GERMOSEN Distrito Nacional 01</t>
  </si>
  <si>
    <t>108427</t>
  </si>
  <si>
    <t>MARIMEL DE LA CRUZ C/ SALCEDO #18, BARRIO PUERTO RICO 32</t>
  </si>
  <si>
    <t>108428</t>
  </si>
  <si>
    <t>CORPORACIÓN DE ACUEDUCTO Y Santiago 25</t>
  </si>
  <si>
    <t>108429</t>
  </si>
  <si>
    <t>CORPORACIÓN DEL ACUEDUCTO Y Distrito Nacional 01</t>
  </si>
  <si>
    <t>108430</t>
  </si>
  <si>
    <t>RONNY PUBLICIDAD, SRL Distrito Nacional 01</t>
  </si>
  <si>
    <t>108431</t>
  </si>
  <si>
    <t>RAMON DIONICIO ALCANTARA GOMEZDistrito Nacional 01</t>
  </si>
  <si>
    <t>108432</t>
  </si>
  <si>
    <t>THELMA LUISA PEÑA MARCANO Distrito Nacional 01</t>
  </si>
  <si>
    <t>108433</t>
  </si>
  <si>
    <t>NATIVIDAD DEL CARMEN BRITO PAUDistrito Nacional 01</t>
  </si>
  <si>
    <t>108434</t>
  </si>
  <si>
    <t>PROYECTOS CIVILES Y ELECTROMECDistrito Nacional 01</t>
  </si>
  <si>
    <t>108435</t>
  </si>
  <si>
    <t>MELISSA DURAN SOSA Distrito Nacional 01</t>
  </si>
  <si>
    <t>108436</t>
  </si>
  <si>
    <t>MARIA JANETTE BRITO MARTINEZ Distrito Nacional 01</t>
  </si>
  <si>
    <t>108437</t>
  </si>
  <si>
    <t>WENDY MARIBEL ESPINOSA SANTANADistrito Nacional 01</t>
  </si>
  <si>
    <t>108438</t>
  </si>
  <si>
    <t>108439</t>
  </si>
  <si>
    <t>FREDDY ALBERTO MARTINEZ MALDONDistrito Nacional 01</t>
  </si>
  <si>
    <t>108440</t>
  </si>
  <si>
    <t>LEIBY ROSANNA MENDOZA LIRIANO Distrito Nacional 01</t>
  </si>
  <si>
    <t>Cta. Cte. 010-391846-9 Gastos de Personal</t>
  </si>
  <si>
    <t>08804</t>
  </si>
  <si>
    <t>08805</t>
  </si>
  <si>
    <t>glendy brito SANTO DOMINGO</t>
  </si>
  <si>
    <t>08806</t>
  </si>
  <si>
    <t>MAIRA BEATRIZ HERRERA CHAVEZ DDistrito Nacional 01</t>
  </si>
  <si>
    <t>08807</t>
  </si>
  <si>
    <t>VICTORINA NAVARRO UPIA Distrito Nacional 01</t>
  </si>
  <si>
    <t>08808</t>
  </si>
  <si>
    <t>ANTONIA LUZ FERNANDEZ TEJEDA Distrito Nacional 01</t>
  </si>
  <si>
    <t>08809</t>
  </si>
  <si>
    <t>ROBERTO NOVAS CARRASCO Distrito Nacional 01</t>
  </si>
  <si>
    <t>08810</t>
  </si>
  <si>
    <t>DIOMARA RAMOS VALERIO Distrito Nacional 01</t>
  </si>
  <si>
    <t>08811</t>
  </si>
  <si>
    <t>LEONEL DE JESUS PEÑA PEREZ Distrito Nacional 01</t>
  </si>
  <si>
    <t>08812</t>
  </si>
  <si>
    <t>LIDIA FELIZ MOQUETE DE GABOT Distrito Nacional 01</t>
  </si>
  <si>
    <t>08813</t>
  </si>
  <si>
    <t>ROBERTO SUGILIO DE LOS SANTOS Distrito Nacional 01</t>
  </si>
  <si>
    <t>08814</t>
  </si>
  <si>
    <t>MARIA FILOMENA Distrito Nacional 01</t>
  </si>
  <si>
    <t>08815</t>
  </si>
  <si>
    <t>DIGNA DEL CARMEN RODRIGUEZ MONDistrito Nacional 01</t>
  </si>
  <si>
    <t>08816</t>
  </si>
  <si>
    <t>YRIS TEODORA PIMENTEL RODRIGUEDistrito Nacional 01</t>
  </si>
  <si>
    <t>08817</t>
  </si>
  <si>
    <t>RAFAEL EMILIO GARCIA VARGAS Distrito Nacional 01</t>
  </si>
  <si>
    <t>08818</t>
  </si>
  <si>
    <t>POLONIA JIMENEZ VALENZUELA Distrito Nacional 01</t>
  </si>
  <si>
    <t>08819</t>
  </si>
  <si>
    <t>ANTONIO MARTIN BELTRE MEDINA Distrito Nacional 01</t>
  </si>
  <si>
    <t>08820</t>
  </si>
  <si>
    <t>EDDY SANTIAGO ROSARIO HERNANDECalle Fray Bartolomé de las Casas N 32</t>
  </si>
  <si>
    <t>08821</t>
  </si>
  <si>
    <t>VIANNY DAMARIS Distrito Nacional 01</t>
  </si>
  <si>
    <t>08822</t>
  </si>
  <si>
    <t>JULIAN RAFAEL TAVAREZ PEÑA Distrito Nacional 01</t>
  </si>
  <si>
    <t>08823</t>
  </si>
  <si>
    <t>EVANGELISTA GALVEZ CAPELLAN Distrito Nacional 01</t>
  </si>
  <si>
    <t>08824</t>
  </si>
  <si>
    <t>VALENTINA SOLANO SORIANO Distrito Nacional 01</t>
  </si>
  <si>
    <t>08825</t>
  </si>
  <si>
    <t>RAFAEL DE JESUS URBAEZ ALCANTADistrito Nacional 01</t>
  </si>
  <si>
    <t>08826</t>
  </si>
  <si>
    <t>YENESKY LABRADA DEL ROSARIO Distrito Nacional 01</t>
  </si>
  <si>
    <t>08827</t>
  </si>
  <si>
    <t>ABISMAEL ANTONIO LAUREANO CONTDistrito Nacional 01</t>
  </si>
  <si>
    <t>08828</t>
  </si>
  <si>
    <t>MICHAEL SUERO JESUS Distrito Nacional 01</t>
  </si>
  <si>
    <t>08829</t>
  </si>
  <si>
    <t>EDGAR RADHAMES ROJAS Distrito Nacional 01</t>
  </si>
  <si>
    <t>08830</t>
  </si>
  <si>
    <t>JOSE RICARDO VARGAS PEREZ Distrito Nacional 01</t>
  </si>
  <si>
    <t>08831</t>
  </si>
  <si>
    <t>CARLOS LEONARDO PENZO TEJEDA Calle 11 A, Edificio 5, Apartamento 01</t>
  </si>
  <si>
    <t>Cta. Cte. 010-391786-1 TRANSFERENCIAS ELECTRONICAS</t>
  </si>
  <si>
    <t>TRANSFERENCIA</t>
  </si>
  <si>
    <t>2000011046</t>
  </si>
  <si>
    <t>FIORDALIZA DEL CARMEN GALAN ESPINAL</t>
  </si>
  <si>
    <t>2000011047</t>
  </si>
  <si>
    <t>PLAZA PLAMIL; SRL</t>
  </si>
  <si>
    <t>2000011048</t>
  </si>
  <si>
    <t>SAIAMG; SRL</t>
  </si>
  <si>
    <t>2000011049</t>
  </si>
  <si>
    <t>CONSTRUCTORA CHARDON, SRL</t>
  </si>
  <si>
    <t>2000011050</t>
  </si>
  <si>
    <t>OFICINA UNIVERSAL, S. A.</t>
  </si>
  <si>
    <t>2000011051</t>
  </si>
  <si>
    <t>JUNIOR BELTRE NUÑEZ</t>
  </si>
  <si>
    <t>2000011053</t>
  </si>
  <si>
    <t>CECOMSA; SRL</t>
  </si>
  <si>
    <t>2000011054</t>
  </si>
  <si>
    <t>INVERSIONES PRF; SRL</t>
  </si>
  <si>
    <t>2000011055</t>
  </si>
  <si>
    <t>LIDA RODRIGUEZ</t>
  </si>
  <si>
    <t>2000011056</t>
  </si>
  <si>
    <t>INVERSIONES SIURANA; SRL</t>
  </si>
  <si>
    <t>2000011057</t>
  </si>
  <si>
    <t>SEGUROS RESERVAS; S.A</t>
  </si>
  <si>
    <t>2000011058</t>
  </si>
  <si>
    <t>BANCO DE RESERVAS DE LA R.D.</t>
  </si>
  <si>
    <t>2000011059</t>
  </si>
  <si>
    <t>ENELIA SANTOS DE LOS SANTOS</t>
  </si>
  <si>
    <t>2000011060</t>
  </si>
  <si>
    <t>NILSON AUGUSTO VELEZ ROSA</t>
  </si>
  <si>
    <t>2000011061</t>
  </si>
  <si>
    <t>EDITORA EL NUEVO DIARIO, S.A.</t>
  </si>
  <si>
    <t>2000011062</t>
  </si>
  <si>
    <t>CENTRO INTERAMERICANO</t>
  </si>
  <si>
    <t>2000011063</t>
  </si>
  <si>
    <t>YSABELITA CUESTA CARABALLO</t>
  </si>
  <si>
    <t>2000011064</t>
  </si>
  <si>
    <t>HECTOR RAMON CIPRIAN DIAZ</t>
  </si>
  <si>
    <t>2000011067</t>
  </si>
  <si>
    <t>DELTA COMERCIAL; S.A.</t>
  </si>
  <si>
    <t>2000011068</t>
  </si>
  <si>
    <t>DEVEL GROUP, SRL</t>
  </si>
  <si>
    <t>2000011069</t>
  </si>
  <si>
    <t>2000011086</t>
  </si>
  <si>
    <t>AYUNTAMIENTO MUNICIPAL DE SAN JUAN</t>
  </si>
  <si>
    <t>2000011087</t>
  </si>
  <si>
    <t>SINERGIT, S.A.</t>
  </si>
  <si>
    <t>2000011088</t>
  </si>
  <si>
    <t>EDITORA LISTIN DIARIO, S A</t>
  </si>
  <si>
    <t>2000011089</t>
  </si>
  <si>
    <t>MULTICOMPUTOS; SRL</t>
  </si>
  <si>
    <t>2000011090</t>
  </si>
  <si>
    <t>CIA.DE BIENES RAICES MARGARITA DE</t>
  </si>
  <si>
    <t>2000011091</t>
  </si>
  <si>
    <t>2000011092</t>
  </si>
  <si>
    <t>MAYRA JOSEFINA ORTIZ BAEZ</t>
  </si>
  <si>
    <t>2000011132</t>
  </si>
  <si>
    <t>2000011158</t>
  </si>
  <si>
    <t>CHALY NICOLE CRUZ POZO</t>
  </si>
  <si>
    <t>VIATICOS POR CONCEPTO DE ALOJAMIENTO</t>
  </si>
  <si>
    <t>2000011159</t>
  </si>
  <si>
    <t>LUIS VALDEZ VERAS</t>
  </si>
  <si>
    <t>2000011160</t>
  </si>
  <si>
    <t>EUSEBIO GARCIA FAMILIA</t>
  </si>
  <si>
    <t>2000011229</t>
  </si>
  <si>
    <t>2000011235</t>
  </si>
  <si>
    <t>INDIANA FAMILIA DIAZ</t>
  </si>
  <si>
    <t>2000011236</t>
  </si>
  <si>
    <t>VIAMAR; S.A.</t>
  </si>
  <si>
    <t>2000011237</t>
  </si>
  <si>
    <t>CARLOS SENCIÓN</t>
  </si>
  <si>
    <t>2000011238</t>
  </si>
  <si>
    <t>ANDRI MERCEDES VERAS</t>
  </si>
  <si>
    <t>2000011239</t>
  </si>
  <si>
    <t>BANCO BDI, S.A.</t>
  </si>
  <si>
    <t>2000011240</t>
  </si>
  <si>
    <t>2000011241</t>
  </si>
  <si>
    <t>EDENORTE DOMINICANA, S.A.</t>
  </si>
  <si>
    <t>2000011388</t>
  </si>
  <si>
    <t>2000011390</t>
  </si>
  <si>
    <t>2000011391</t>
  </si>
  <si>
    <t>HUMANO SEGUROS, SA</t>
  </si>
  <si>
    <t>2000011392</t>
  </si>
  <si>
    <t>2000011393</t>
  </si>
  <si>
    <t>MENSAJERIA NACIONAL, SRL</t>
  </si>
  <si>
    <t>2000011403</t>
  </si>
  <si>
    <t>CRISBEL MARTE LANTIGUA</t>
  </si>
  <si>
    <t>2000011404</t>
  </si>
  <si>
    <t>YORLIN LISSETT VASQUEZ CASTRO</t>
  </si>
  <si>
    <t>2000011471</t>
  </si>
  <si>
    <t>INSTITUTO NACIONAL DE AGUAS POTABLE</t>
  </si>
  <si>
    <t>2000011472</t>
  </si>
  <si>
    <t>CORPORACION DEL ACUEDUCTO Y</t>
  </si>
  <si>
    <t>HORAS EXTRAS</t>
  </si>
  <si>
    <t>NOMINA EMPLEADOS</t>
  </si>
  <si>
    <t>PAGO INCENTIVO T4/24</t>
  </si>
  <si>
    <t>NOMINA ENERO 2025</t>
  </si>
  <si>
    <t>2000011389</t>
  </si>
  <si>
    <t>COOPERATIVA NACIONAL DE SERVICIO</t>
  </si>
  <si>
    <t>PAGO COOPERATIVA CORRESPONDIENTE A ENERO 2025.</t>
  </si>
  <si>
    <t>2000011394</t>
  </si>
  <si>
    <t>FUNDACION APEC DE CREDITO EDUCATIVO</t>
  </si>
  <si>
    <t>PAGO DE FUNDAPEC CORRESPONDIENTE A ENERO 2025.</t>
  </si>
  <si>
    <t>2000011395</t>
  </si>
  <si>
    <t>INSTITUTO DE AUXILIOS Y VIVIENDA</t>
  </si>
  <si>
    <t>SEGURO DE VIDA DEL MES DE DICIEMBRE 2024.</t>
  </si>
  <si>
    <t>2000011396</t>
  </si>
  <si>
    <t>BODY SHOP ATHLETIC CLUB, SRL</t>
  </si>
  <si>
    <t>PAGO GIMNASIO CORRESPONDIENTE A ENERO 2025.</t>
  </si>
  <si>
    <t>2000011397</t>
  </si>
  <si>
    <t>GIMNASIOS DEL SUR GG,I SRL</t>
  </si>
  <si>
    <t>2000011399</t>
  </si>
  <si>
    <t>DENNY SILVESTRE</t>
  </si>
  <si>
    <t>SERV. DE INVEST. AL DEPTO. DE LITIGIO ENERO 2025.</t>
  </si>
  <si>
    <t>2000011400</t>
  </si>
  <si>
    <t>PAOLA VASQUEZ</t>
  </si>
  <si>
    <t>2000011401</t>
  </si>
  <si>
    <t>KATIUSCA VIVIANO</t>
  </si>
  <si>
    <t>2000011402</t>
  </si>
  <si>
    <t>CATALINA BUENO PATINO</t>
  </si>
  <si>
    <t>Cta. Cte. 391846-9 / 010-391786-1 TRANSFERENCIAS ELECTRONICAS NOMINA, HORAS EXTRAS, VIATICOS</t>
  </si>
  <si>
    <t>NDBCO</t>
  </si>
  <si>
    <t>2000010985</t>
  </si>
  <si>
    <t>VIATICOS EMPLEADOS VARIOS</t>
  </si>
  <si>
    <t>DICIEMBRE 2024</t>
  </si>
  <si>
    <t>2000010986</t>
  </si>
  <si>
    <t>2000010987</t>
  </si>
  <si>
    <t>2000010988</t>
  </si>
  <si>
    <t>2000010989</t>
  </si>
  <si>
    <t>2000010990</t>
  </si>
  <si>
    <t>2000010991</t>
  </si>
  <si>
    <t>2000010992</t>
  </si>
  <si>
    <t>2000010993</t>
  </si>
  <si>
    <t>2000010994</t>
  </si>
  <si>
    <t>2000010995</t>
  </si>
  <si>
    <t>2000010996</t>
  </si>
  <si>
    <t>2000010997</t>
  </si>
  <si>
    <t>2000010998</t>
  </si>
  <si>
    <t>2000010999</t>
  </si>
  <si>
    <t>2000011000</t>
  </si>
  <si>
    <t>2000011001</t>
  </si>
  <si>
    <t>2000011002</t>
  </si>
  <si>
    <t>2000011003</t>
  </si>
  <si>
    <t>2000011004</t>
  </si>
  <si>
    <t>2000011005</t>
  </si>
  <si>
    <t>2000011006</t>
  </si>
  <si>
    <t>2000011007</t>
  </si>
  <si>
    <t>2000011008</t>
  </si>
  <si>
    <t>2000011009</t>
  </si>
  <si>
    <t>2000011010</t>
  </si>
  <si>
    <t>2000011011</t>
  </si>
  <si>
    <t>2000011012</t>
  </si>
  <si>
    <t>2000011013</t>
  </si>
  <si>
    <t>2000011014</t>
  </si>
  <si>
    <t>2000011015</t>
  </si>
  <si>
    <t>2000011016</t>
  </si>
  <si>
    <t>2000011017</t>
  </si>
  <si>
    <t>2000011018</t>
  </si>
  <si>
    <t>2000011019</t>
  </si>
  <si>
    <t>2000011020</t>
  </si>
  <si>
    <t>2000011021</t>
  </si>
  <si>
    <t>2000011022</t>
  </si>
  <si>
    <t>2000011023</t>
  </si>
  <si>
    <t>2000011024</t>
  </si>
  <si>
    <t>2000011025</t>
  </si>
  <si>
    <t>2000011026</t>
  </si>
  <si>
    <t>2000011027</t>
  </si>
  <si>
    <t>2000011028</t>
  </si>
  <si>
    <t>2000011029</t>
  </si>
  <si>
    <t>2000011030</t>
  </si>
  <si>
    <t>2000011031</t>
  </si>
  <si>
    <t>2000011032</t>
  </si>
  <si>
    <t>2000011033</t>
  </si>
  <si>
    <t>2000011034</t>
  </si>
  <si>
    <t>2000011035</t>
  </si>
  <si>
    <t>2000011036</t>
  </si>
  <si>
    <t>2000011037</t>
  </si>
  <si>
    <t>2000011038</t>
  </si>
  <si>
    <t>2000011039</t>
  </si>
  <si>
    <t>2000011040</t>
  </si>
  <si>
    <t>2000011041</t>
  </si>
  <si>
    <t>2000011042</t>
  </si>
  <si>
    <t>2000011043</t>
  </si>
  <si>
    <t>2000011044</t>
  </si>
  <si>
    <t>2000011045</t>
  </si>
  <si>
    <t>2000011071</t>
  </si>
  <si>
    <t>NOVIEMBRE Y DICIEMBRE 2024</t>
  </si>
  <si>
    <t>2000011072</t>
  </si>
  <si>
    <t>2000011073</t>
  </si>
  <si>
    <t>2000011074</t>
  </si>
  <si>
    <t>2000011075</t>
  </si>
  <si>
    <t>2000011076</t>
  </si>
  <si>
    <t>2000011077</t>
  </si>
  <si>
    <t>2000011078</t>
  </si>
  <si>
    <t>2000011079</t>
  </si>
  <si>
    <t>2000011080</t>
  </si>
  <si>
    <t>2000011081</t>
  </si>
  <si>
    <t>2000011082</t>
  </si>
  <si>
    <t>2000011083</t>
  </si>
  <si>
    <t>2000011084</t>
  </si>
  <si>
    <t>2000011085</t>
  </si>
  <si>
    <t>2000011095</t>
  </si>
  <si>
    <t>2000011096</t>
  </si>
  <si>
    <t>2000011097</t>
  </si>
  <si>
    <t>2000011098</t>
  </si>
  <si>
    <t>2000011099</t>
  </si>
  <si>
    <t>2000011100</t>
  </si>
  <si>
    <t>2000011101</t>
  </si>
  <si>
    <t>2000011102</t>
  </si>
  <si>
    <t>2000011103</t>
  </si>
  <si>
    <t>2000011104</t>
  </si>
  <si>
    <t>2000011105</t>
  </si>
  <si>
    <t>2000011106</t>
  </si>
  <si>
    <t>2000011107</t>
  </si>
  <si>
    <t>2000011108</t>
  </si>
  <si>
    <t>2000011109</t>
  </si>
  <si>
    <t>2000011110</t>
  </si>
  <si>
    <t>2000011111</t>
  </si>
  <si>
    <t>2000011112</t>
  </si>
  <si>
    <t>2000011113</t>
  </si>
  <si>
    <t>2000011114</t>
  </si>
  <si>
    <t>2000011115</t>
  </si>
  <si>
    <t>2000011116</t>
  </si>
  <si>
    <t>2000011117</t>
  </si>
  <si>
    <t>2000011118</t>
  </si>
  <si>
    <t>2000011119</t>
  </si>
  <si>
    <t>2000011120</t>
  </si>
  <si>
    <t>2000011121</t>
  </si>
  <si>
    <t>2000011122</t>
  </si>
  <si>
    <t>2000011123</t>
  </si>
  <si>
    <t>2000011124</t>
  </si>
  <si>
    <t>2000011125</t>
  </si>
  <si>
    <t>2000011126</t>
  </si>
  <si>
    <t>2000011127</t>
  </si>
  <si>
    <t>2000011128</t>
  </si>
  <si>
    <t>2000011129</t>
  </si>
  <si>
    <t>2000011130</t>
  </si>
  <si>
    <t>2000011131</t>
  </si>
  <si>
    <t>2000011133</t>
  </si>
  <si>
    <t>2000011134</t>
  </si>
  <si>
    <t>2000011135</t>
  </si>
  <si>
    <t>2000011136</t>
  </si>
  <si>
    <t>2000011137</t>
  </si>
  <si>
    <t>2000011138</t>
  </si>
  <si>
    <t>2000011139</t>
  </si>
  <si>
    <t>2000011140</t>
  </si>
  <si>
    <t>2000011141</t>
  </si>
  <si>
    <t>2000011142</t>
  </si>
  <si>
    <t>2000011143</t>
  </si>
  <si>
    <t>2000011144</t>
  </si>
  <si>
    <t>2000011145</t>
  </si>
  <si>
    <t>2000011146</t>
  </si>
  <si>
    <t>2000011147</t>
  </si>
  <si>
    <t>2000011148</t>
  </si>
  <si>
    <t>2000011149</t>
  </si>
  <si>
    <t>2000011150</t>
  </si>
  <si>
    <t>2000011151</t>
  </si>
  <si>
    <t>2000011152</t>
  </si>
  <si>
    <t>2000011163</t>
  </si>
  <si>
    <t>2000011164</t>
  </si>
  <si>
    <t>2000011165</t>
  </si>
  <si>
    <t>2000011166</t>
  </si>
  <si>
    <t>2000011167</t>
  </si>
  <si>
    <t>2000011168</t>
  </si>
  <si>
    <t>2000011169</t>
  </si>
  <si>
    <t>2000011170</t>
  </si>
  <si>
    <t>2000011171</t>
  </si>
  <si>
    <t>2000011172</t>
  </si>
  <si>
    <t>2000011173</t>
  </si>
  <si>
    <t>2000011174</t>
  </si>
  <si>
    <t>2000011175</t>
  </si>
  <si>
    <t>2000011176</t>
  </si>
  <si>
    <t>2000011177</t>
  </si>
  <si>
    <t>2000011178</t>
  </si>
  <si>
    <t>2000011179</t>
  </si>
  <si>
    <t>2000011180</t>
  </si>
  <si>
    <t>2000011181</t>
  </si>
  <si>
    <t>2000011182</t>
  </si>
  <si>
    <t>2000011183</t>
  </si>
  <si>
    <t>2000011184</t>
  </si>
  <si>
    <t>2000011185</t>
  </si>
  <si>
    <t>2000011186</t>
  </si>
  <si>
    <t>2000011187</t>
  </si>
  <si>
    <t>2000011188</t>
  </si>
  <si>
    <t>2000011189</t>
  </si>
  <si>
    <t>2000011190</t>
  </si>
  <si>
    <t>2000011191</t>
  </si>
  <si>
    <t>2000011192</t>
  </si>
  <si>
    <t>2000011193</t>
  </si>
  <si>
    <t>2000011194</t>
  </si>
  <si>
    <t>2000011195</t>
  </si>
  <si>
    <t>2000011196</t>
  </si>
  <si>
    <t>2000011197</t>
  </si>
  <si>
    <t>2000011198</t>
  </si>
  <si>
    <t>2000011199</t>
  </si>
  <si>
    <t>2000011200</t>
  </si>
  <si>
    <t>2000011201</t>
  </si>
  <si>
    <t>2000011202</t>
  </si>
  <si>
    <t>2000011203</t>
  </si>
  <si>
    <t>2000011204</t>
  </si>
  <si>
    <t>2000011205</t>
  </si>
  <si>
    <t>2000011206</t>
  </si>
  <si>
    <t>2000011207</t>
  </si>
  <si>
    <t>2000011208</t>
  </si>
  <si>
    <t>2000011209</t>
  </si>
  <si>
    <t>2000011210</t>
  </si>
  <si>
    <t>2000011211</t>
  </si>
  <si>
    <t>2000011212</t>
  </si>
  <si>
    <t>2000011213</t>
  </si>
  <si>
    <t>2000011214</t>
  </si>
  <si>
    <t>2000011215</t>
  </si>
  <si>
    <t>2000011216</t>
  </si>
  <si>
    <t>2000011217</t>
  </si>
  <si>
    <t>2000011218</t>
  </si>
  <si>
    <t>2000011219</t>
  </si>
  <si>
    <t>2000011220</t>
  </si>
  <si>
    <t>2000011221</t>
  </si>
  <si>
    <t>2000011222</t>
  </si>
  <si>
    <t>2000011223</t>
  </si>
  <si>
    <t>2000011224</t>
  </si>
  <si>
    <t>2000011225</t>
  </si>
  <si>
    <t>2000011226</t>
  </si>
  <si>
    <t>2000011227</t>
  </si>
  <si>
    <t>2000011257</t>
  </si>
  <si>
    <t>2000011258</t>
  </si>
  <si>
    <t>2000011259</t>
  </si>
  <si>
    <t>2000011260</t>
  </si>
  <si>
    <t>2000011261</t>
  </si>
  <si>
    <t>2000011262</t>
  </si>
  <si>
    <t>2000011263</t>
  </si>
  <si>
    <t>2000011264</t>
  </si>
  <si>
    <t>2000011265</t>
  </si>
  <si>
    <t>2000011266</t>
  </si>
  <si>
    <t>2000011267</t>
  </si>
  <si>
    <t>2000011268</t>
  </si>
  <si>
    <t>2000011269</t>
  </si>
  <si>
    <t>2000011270</t>
  </si>
  <si>
    <t>2000011271</t>
  </si>
  <si>
    <t>2000011272</t>
  </si>
  <si>
    <t>2000011273</t>
  </si>
  <si>
    <t>2000011274</t>
  </si>
  <si>
    <t>2000011275</t>
  </si>
  <si>
    <t>2000011276</t>
  </si>
  <si>
    <t>2000011277</t>
  </si>
  <si>
    <t>2000011278</t>
  </si>
  <si>
    <t>2000011279</t>
  </si>
  <si>
    <t>2000011280</t>
  </si>
  <si>
    <t>2000011281</t>
  </si>
  <si>
    <t>DICIEMBRE 2024 Y ENERO 2025</t>
  </si>
  <si>
    <t>2000011282</t>
  </si>
  <si>
    <t>2000011283</t>
  </si>
  <si>
    <t>2000011284</t>
  </si>
  <si>
    <t>2000011285</t>
  </si>
  <si>
    <t>2000011286</t>
  </si>
  <si>
    <t>2000011287</t>
  </si>
  <si>
    <t>2000011288</t>
  </si>
  <si>
    <t>2000011289</t>
  </si>
  <si>
    <t>2000011290</t>
  </si>
  <si>
    <t>2000011291</t>
  </si>
  <si>
    <t>2000011292</t>
  </si>
  <si>
    <t>2000011293</t>
  </si>
  <si>
    <t>2000011294</t>
  </si>
  <si>
    <t>2000011295</t>
  </si>
  <si>
    <t>2000011296</t>
  </si>
  <si>
    <t>2000011297</t>
  </si>
  <si>
    <t>2000011298</t>
  </si>
  <si>
    <t>2000011299</t>
  </si>
  <si>
    <t>2000011300</t>
  </si>
  <si>
    <t>2000011301</t>
  </si>
  <si>
    <t>2000011302</t>
  </si>
  <si>
    <t>2000011303</t>
  </si>
  <si>
    <t>2000011304</t>
  </si>
  <si>
    <t>2000011305</t>
  </si>
  <si>
    <t>2000011306</t>
  </si>
  <si>
    <t>2000011307</t>
  </si>
  <si>
    <t>2000011308</t>
  </si>
  <si>
    <t>2000011309</t>
  </si>
  <si>
    <t>2000011310</t>
  </si>
  <si>
    <t>2000011311</t>
  </si>
  <si>
    <t>2000011312</t>
  </si>
  <si>
    <t>2000011313</t>
  </si>
  <si>
    <t>2000011314</t>
  </si>
  <si>
    <t>2000011315</t>
  </si>
  <si>
    <t>2000011316</t>
  </si>
  <si>
    <t>2000011317</t>
  </si>
  <si>
    <t>2000011318</t>
  </si>
  <si>
    <t>2000011319</t>
  </si>
  <si>
    <t>2000011320</t>
  </si>
  <si>
    <t>2000011321</t>
  </si>
  <si>
    <t>2000011322</t>
  </si>
  <si>
    <t>2000011323</t>
  </si>
  <si>
    <t>2000011324</t>
  </si>
  <si>
    <t>2000011325</t>
  </si>
  <si>
    <t>2000011326</t>
  </si>
  <si>
    <t>2000011327</t>
  </si>
  <si>
    <t>2000011328</t>
  </si>
  <si>
    <t>2000011329</t>
  </si>
  <si>
    <t>2000011330</t>
  </si>
  <si>
    <t>2000011331</t>
  </si>
  <si>
    <t>2000011332</t>
  </si>
  <si>
    <t>2000011333</t>
  </si>
  <si>
    <t>2000011334</t>
  </si>
  <si>
    <t>2000011335</t>
  </si>
  <si>
    <t>2000011336</t>
  </si>
  <si>
    <t>2000011337</t>
  </si>
  <si>
    <t>2000011338</t>
  </si>
  <si>
    <t>2000011339</t>
  </si>
  <si>
    <t>2000011340</t>
  </si>
  <si>
    <t>2000011341</t>
  </si>
  <si>
    <t>2000011342</t>
  </si>
  <si>
    <t>2000011343</t>
  </si>
  <si>
    <t>2000011344</t>
  </si>
  <si>
    <t>2000011345</t>
  </si>
  <si>
    <t>2000011346</t>
  </si>
  <si>
    <t>2000011347</t>
  </si>
  <si>
    <t>2000011348</t>
  </si>
  <si>
    <t>2000011349</t>
  </si>
  <si>
    <t>2000011350</t>
  </si>
  <si>
    <t>2000011351</t>
  </si>
  <si>
    <t>2000011352</t>
  </si>
  <si>
    <t>2000011353</t>
  </si>
  <si>
    <t>2000011354</t>
  </si>
  <si>
    <t>2000011355</t>
  </si>
  <si>
    <t>2000011356</t>
  </si>
  <si>
    <t>2000011357</t>
  </si>
  <si>
    <t>2000011358</t>
  </si>
  <si>
    <t>2000011359</t>
  </si>
  <si>
    <t>2000011360</t>
  </si>
  <si>
    <t>2000011361</t>
  </si>
  <si>
    <t>2000011362</t>
  </si>
  <si>
    <t>2000011363</t>
  </si>
  <si>
    <t>2000011364</t>
  </si>
  <si>
    <t>2000011365</t>
  </si>
  <si>
    <t>2000011366</t>
  </si>
  <si>
    <t>2000011367</t>
  </si>
  <si>
    <t>2000011368</t>
  </si>
  <si>
    <t>2000011369</t>
  </si>
  <si>
    <t>2000011370</t>
  </si>
  <si>
    <t>2000011371</t>
  </si>
  <si>
    <t>2000011372</t>
  </si>
  <si>
    <t>2000011373</t>
  </si>
  <si>
    <t>2000011374</t>
  </si>
  <si>
    <t>2000011375</t>
  </si>
  <si>
    <t>2000011376</t>
  </si>
  <si>
    <t>2000011377</t>
  </si>
  <si>
    <t>2000011378</t>
  </si>
  <si>
    <t>2000011379</t>
  </si>
  <si>
    <t>2000011380</t>
  </si>
  <si>
    <t>2000011381</t>
  </si>
  <si>
    <t>2000011382</t>
  </si>
  <si>
    <t>2000011383</t>
  </si>
  <si>
    <t>2000011384</t>
  </si>
  <si>
    <t>2000011385</t>
  </si>
  <si>
    <t>2000011386</t>
  </si>
  <si>
    <t>2000011387</t>
  </si>
  <si>
    <t>2000011405</t>
  </si>
  <si>
    <t>2000011406</t>
  </si>
  <si>
    <t>2000011407</t>
  </si>
  <si>
    <t>2000011408</t>
  </si>
  <si>
    <t>2000011409</t>
  </si>
  <si>
    <t>2000011410</t>
  </si>
  <si>
    <t>2000011411</t>
  </si>
  <si>
    <t>2000011412</t>
  </si>
  <si>
    <t>2000011413</t>
  </si>
  <si>
    <t>2000011414</t>
  </si>
  <si>
    <t>2000011415</t>
  </si>
  <si>
    <t>2000011416</t>
  </si>
  <si>
    <t>2000011417</t>
  </si>
  <si>
    <t>2000011418</t>
  </si>
  <si>
    <t>2000011419</t>
  </si>
  <si>
    <t>2000011420</t>
  </si>
  <si>
    <t>2000011421</t>
  </si>
  <si>
    <t>2000011422</t>
  </si>
  <si>
    <t>2000011423</t>
  </si>
  <si>
    <t>2000011424</t>
  </si>
  <si>
    <t>ENERO 2025</t>
  </si>
  <si>
    <t>2000011425</t>
  </si>
  <si>
    <t>2000011426</t>
  </si>
  <si>
    <t>2000011427</t>
  </si>
  <si>
    <t>2000011428</t>
  </si>
  <si>
    <t>2000011429</t>
  </si>
  <si>
    <t>2000011430</t>
  </si>
  <si>
    <t>2000011431</t>
  </si>
  <si>
    <t>2000011432</t>
  </si>
  <si>
    <t>2000011433</t>
  </si>
  <si>
    <t>2000011434</t>
  </si>
  <si>
    <t>2000011435</t>
  </si>
  <si>
    <t>2000011436</t>
  </si>
  <si>
    <t>2000011437</t>
  </si>
  <si>
    <t>2000011438</t>
  </si>
  <si>
    <t>2000011439</t>
  </si>
  <si>
    <t>2000011440</t>
  </si>
  <si>
    <t>2000011441</t>
  </si>
  <si>
    <t>2000011442</t>
  </si>
  <si>
    <t>2000011443</t>
  </si>
  <si>
    <t>2000011444</t>
  </si>
  <si>
    <t>2000011445</t>
  </si>
  <si>
    <t>2000011446</t>
  </si>
  <si>
    <t>2000011447</t>
  </si>
  <si>
    <t>2000011448</t>
  </si>
  <si>
    <t>2000011449</t>
  </si>
  <si>
    <t>2000011450</t>
  </si>
  <si>
    <t>2000011451</t>
  </si>
  <si>
    <t>2000011452</t>
  </si>
  <si>
    <t>2000011453</t>
  </si>
  <si>
    <t>2000011454</t>
  </si>
  <si>
    <t>2000011455</t>
  </si>
  <si>
    <t>2000011456</t>
  </si>
  <si>
    <t>2000011457</t>
  </si>
  <si>
    <t>2000011458</t>
  </si>
  <si>
    <t>2000011459</t>
  </si>
  <si>
    <t>2000011460</t>
  </si>
  <si>
    <t>2000011461</t>
  </si>
  <si>
    <t>2000011462</t>
  </si>
  <si>
    <t>2000011463</t>
  </si>
  <si>
    <t>2000011464</t>
  </si>
  <si>
    <t>2000011465</t>
  </si>
  <si>
    <t>2000011466</t>
  </si>
  <si>
    <t>Cta. Cte.-010-245762-0 Venta Sellos CPA</t>
  </si>
  <si>
    <t>2000011093</t>
  </si>
  <si>
    <t>COLEGIO DOM.DE CONTADORES PUBLICOS,</t>
  </si>
  <si>
    <t>45% RECAUDACIÓN VENTAS DE SELLOS CPA DICIEMBRE</t>
  </si>
  <si>
    <t>2000011094</t>
  </si>
  <si>
    <t>INSTITUTO DE CONTADORES PUBLICOS</t>
  </si>
  <si>
    <t>Total Pagado al 31 de Enero 2025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</si>
  <si>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</si>
  <si>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</si>
  <si>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</si>
  <si>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</si>
  <si>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</si>
  <si>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</si>
  <si>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</si>
  <si>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</si>
  <si>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PEDRO M. FIGUEROA GUILAMO</t>
  </si>
  <si>
    <t>ENCARGADA TESORERIA</t>
  </si>
  <si>
    <t>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</si>
</sst>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2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0" xfId="0" applyFont="1" applyFill="1"/>
    <xf numFmtId="0" fontId="6" fillId="0" borderId="0" xfId="0" applyFont="1"/>
    <xf numFmtId="43" fontId="6" fillId="0" borderId="0" xfId="1" applyFont="1"/>
    <xf numFmtId="0" fontId="7" fillId="0" borderId="0" xfId="0" applyFont="1"/>
    <xf numFmtId="43" fontId="0" fillId="0" borderId="0" xfId="1" applyFont="1"/>
    <xf numFmtId="0" fontId="8" fillId="0" borderId="0" xfId="0" applyFont="1"/>
    <xf numFmtId="0" fontId="9" fillId="0" borderId="0" xfId="0" applyFont="1"/>
    <xf numFmtId="43" fontId="9" fillId="0" borderId="0" xfId="1" applyFont="1"/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3" fontId="9" fillId="0" borderId="1" xfId="1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4" fontId="9" fillId="0" borderId="1" xfId="0" applyNumberFormat="1" applyFont="1" applyBorder="1"/>
    <xf numFmtId="43" fontId="9" fillId="0" borderId="1" xfId="1" applyFont="1" applyBorder="1"/>
    <xf numFmtId="43" fontId="9" fillId="0" borderId="1" xfId="1" applyFont="1" applyBorder="1" applyAlignment="1">
      <alignment horizontal="right"/>
    </xf>
    <xf numFmtId="0" fontId="9" fillId="4" borderId="1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4" fontId="0" fillId="0" borderId="0" xfId="0" applyNumberFormat="1"/>
    <xf numFmtId="0" fontId="9" fillId="5" borderId="1" xfId="0" applyFont="1" applyFill="1" applyBorder="1" applyAlignment="1">
      <alignment horizontal="left"/>
    </xf>
    <xf numFmtId="4" fontId="9" fillId="5" borderId="1" xfId="0" applyNumberFormat="1" applyFont="1" applyFill="1" applyBorder="1"/>
    <xf numFmtId="43" fontId="9" fillId="5" borderId="1" xfId="1" applyFont="1" applyFill="1" applyBorder="1"/>
    <xf numFmtId="4" fontId="9" fillId="0" borderId="1" xfId="0" applyNumberFormat="1" applyFont="1" applyBorder="1" applyAlignment="1">
      <alignment horizontal="center"/>
    </xf>
    <xf numFmtId="4" fontId="2" fillId="0" borderId="0" xfId="0" applyNumberFormat="1" applyFont="1"/>
    <xf numFmtId="0" fontId="10" fillId="0" borderId="1" xfId="0" applyFont="1" applyBorder="1"/>
    <xf numFmtId="0" fontId="10" fillId="6" borderId="1" xfId="0" applyFont="1" applyFill="1" applyBorder="1"/>
    <xf numFmtId="4" fontId="9" fillId="6" borderId="1" xfId="0" applyNumberFormat="1" applyFont="1" applyFill="1" applyBorder="1"/>
    <xf numFmtId="43" fontId="9" fillId="6" borderId="1" xfId="1" applyFont="1" applyFill="1" applyBorder="1"/>
    <xf numFmtId="43" fontId="9" fillId="0" borderId="0" xfId="1" applyFont="1" applyBorder="1"/>
    <xf numFmtId="0" fontId="9" fillId="0" borderId="0" xfId="0" applyFont="1" applyAlignment="1">
      <alignment horizontal="center"/>
    </xf>
    <xf numFmtId="4" fontId="6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7" borderId="3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/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6" xfId="0" applyBorder="1"/>
    <xf numFmtId="14" fontId="0" fillId="0" borderId="6" xfId="0" applyNumberFormat="1" applyBorder="1"/>
    <xf numFmtId="0" fontId="0" fillId="0" borderId="7" xfId="0" applyBorder="1" applyAlignment="1">
      <alignment horizontal="left" vertical="center" wrapText="1"/>
    </xf>
    <xf numFmtId="4" fontId="0" fillId="0" borderId="8" xfId="0" applyNumberFormat="1" applyBorder="1"/>
    <xf numFmtId="0" fontId="0" fillId="0" borderId="9" xfId="0" applyBorder="1"/>
    <xf numFmtId="14" fontId="0" fillId="0" borderId="9" xfId="0" applyNumberFormat="1" applyBorder="1"/>
    <xf numFmtId="0" fontId="0" fillId="0" borderId="9" xfId="0" applyBorder="1" applyAlignment="1">
      <alignment horizontal="left" vertical="center" wrapText="1"/>
    </xf>
    <xf numFmtId="4" fontId="0" fillId="0" borderId="10" xfId="0" applyNumberFormat="1" applyBorder="1"/>
    <xf numFmtId="0" fontId="0" fillId="0" borderId="11" xfId="0" applyBorder="1"/>
    <xf numFmtId="0" fontId="0" fillId="0" borderId="12" xfId="0" applyBorder="1"/>
    <xf numFmtId="14" fontId="0" fillId="0" borderId="12" xfId="0" applyNumberFormat="1" applyBorder="1"/>
    <xf numFmtId="4" fontId="0" fillId="0" borderId="13" xfId="0" applyNumberFormat="1" applyBorder="1"/>
    <xf numFmtId="0" fontId="0" fillId="0" borderId="14" xfId="0" applyBorder="1"/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left" vertical="center" wrapText="1"/>
    </xf>
    <xf numFmtId="0" fontId="0" fillId="0" borderId="9" xfId="0" applyBorder="1" applyAlignment="1">
      <alignment horizontal="right"/>
    </xf>
    <xf numFmtId="0" fontId="16" fillId="0" borderId="0" xfId="0" applyFont="1"/>
    <xf numFmtId="0" fontId="15" fillId="0" borderId="15" xfId="0" applyFont="1" applyBorder="1"/>
    <xf numFmtId="0" fontId="0" fillId="0" borderId="15" xfId="0" applyBorder="1"/>
    <xf numFmtId="0" fontId="0" fillId="0" borderId="15" xfId="0" applyBorder="1" applyAlignment="1">
      <alignment horizontal="left"/>
    </xf>
    <xf numFmtId="0" fontId="17" fillId="0" borderId="16" xfId="0" applyFont="1" applyBorder="1" applyAlignment="1">
      <alignment horizontal="left"/>
    </xf>
    <xf numFmtId="4" fontId="17" fillId="0" borderId="17" xfId="0" applyNumberFormat="1" applyFont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15" xfId="0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828675</xdr:colOff>
      <xdr:row>0</xdr:row>
      <xdr:rowOff>0</xdr:rowOff>
    </xdr:from>
    <xdr:ext cx="1019175" cy="1019175"/>
    <xdr:pic>
      <xdr:nvPicPr>
        <xdr:cNvPr id="2" name="Picture 1" descr="Resultado de imagen para escudo dominicano pdf">
          <a:extLst>
            <a:ext uri="{FF2B5EF4-FFF2-40B4-BE49-F238E27FC236}">
              <a16:creationId xmlns:a16="http://schemas.microsoft.com/office/drawing/2014/main" id="{28053779-28AC-420E-BB32-D6B81B998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923925</xdr:colOff>
      <xdr:row>0</xdr:row>
      <xdr:rowOff>0</xdr:rowOff>
    </xdr:from>
    <xdr:ext cx="1019175" cy="1019175"/>
    <xdr:pic>
      <xdr:nvPicPr>
        <xdr:cNvPr id="3" name="Picture 2" descr="Resultado de imagen para escudo dominicano pdf">
          <a:extLst>
            <a:ext uri="{FF2B5EF4-FFF2-40B4-BE49-F238E27FC236}">
              <a16:creationId xmlns:a16="http://schemas.microsoft.com/office/drawing/2014/main" id="{B1922718-6C51-4CE0-98C0-942DD3C05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1870983</xdr:colOff>
      <xdr:row>1</xdr:row>
      <xdr:rowOff>151040</xdr:rowOff>
    </xdr:from>
    <xdr:to>
      <xdr:col>3</xdr:col>
      <xdr:colOff>3137808</xdr:colOff>
      <xdr:row>7</xdr:row>
      <xdr:rowOff>118655</xdr:rowOff>
    </xdr:to>
    <xdr:pic>
      <xdr:nvPicPr>
        <xdr:cNvPr id="2" name="Picture 1" descr="escudo Dominicano">
          <a:extLst>
            <a:ext uri="{FF2B5EF4-FFF2-40B4-BE49-F238E27FC236}">
              <a16:creationId xmlns:a16="http://schemas.microsoft.com/office/drawing/2014/main" id="{F3F12148-1731-48D3-972D-0461559F4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0108" y="341540"/>
          <a:ext cx="1266825" cy="1110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C47EE-25AC-4585-A894-6EAE63372570}">
  <sheetPr>
    <pageSetUpPr fitToPage="1"/>
  </sheetPr>
  <dimension ref="A1:K37"/>
  <sheetViews>
    <sheetView zoomScaleNormal="100" workbookViewId="0">
      <selection activeCell="E16" sqref="E16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7" customWidth="1"/>
    <col min="8" max="8" width="13.85546875" style="7" customWidth="1"/>
    <col min="9" max="9" width="14.85546875" customWidth="1"/>
    <col min="11" max="11" width="15.42578125" bestFit="1" customWidth="1"/>
  </cols>
  <sheetData>
    <row r="1" spans="1:10" ht="16.5" x14ac:dyDescent="0.3">
      <c r="A1" s="1"/>
      <c r="B1" s="2"/>
      <c r="C1" s="2"/>
      <c r="D1" s="1"/>
      <c r="E1" s="3"/>
      <c r="F1" s="4"/>
      <c r="G1" s="5"/>
      <c r="H1" s="5"/>
      <c r="I1" s="6"/>
    </row>
    <row r="2" spans="1:10" ht="16.5" x14ac:dyDescent="0.3">
      <c r="A2" s="1"/>
      <c r="B2" s="2"/>
      <c r="C2" s="2"/>
      <c r="D2" s="1"/>
      <c r="E2" s="3"/>
      <c r="F2" s="4"/>
      <c r="G2" s="5"/>
      <c r="H2" s="5"/>
      <c r="I2" s="6"/>
    </row>
    <row r="3" spans="1:10" ht="16.5" x14ac:dyDescent="0.3">
      <c r="A3" s="1"/>
      <c r="B3" s="2"/>
      <c r="C3" s="2"/>
      <c r="D3" s="1"/>
      <c r="E3" s="3"/>
      <c r="F3" s="4"/>
      <c r="G3" s="5"/>
      <c r="H3" s="5"/>
      <c r="I3" s="6"/>
    </row>
    <row r="4" spans="1:10" ht="16.5" x14ac:dyDescent="0.3">
      <c r="A4" s="1"/>
      <c r="B4" s="2"/>
      <c r="C4" s="2"/>
      <c r="D4" s="1"/>
      <c r="E4" s="3"/>
      <c r="F4" s="4"/>
      <c r="G4" s="5"/>
      <c r="H4" s="5"/>
      <c r="I4" s="6"/>
    </row>
    <row r="5" spans="1:10" ht="16.5" x14ac:dyDescent="0.3">
      <c r="A5" s="1"/>
      <c r="B5" s="2"/>
      <c r="C5" s="2"/>
      <c r="D5" s="1"/>
      <c r="E5" s="3"/>
      <c r="F5" s="4"/>
      <c r="G5" s="5"/>
      <c r="H5" s="5"/>
      <c r="I5" s="6"/>
      <c r="J5" s="7"/>
    </row>
    <row r="6" spans="1:10" ht="15.75" x14ac:dyDescent="0.25">
      <c r="A6" s="38" t="s">
        <v>0</v>
      </c>
      <c r="B6" s="38"/>
      <c r="C6" s="38"/>
      <c r="D6" s="38"/>
      <c r="E6" s="38"/>
      <c r="F6" s="38"/>
      <c r="G6" s="38"/>
      <c r="H6" s="38"/>
      <c r="I6" s="38"/>
    </row>
    <row r="7" spans="1:10" ht="15.75" x14ac:dyDescent="0.25">
      <c r="A7" s="38" t="s">
        <v>1</v>
      </c>
      <c r="B7" s="38"/>
      <c r="C7" s="38"/>
      <c r="D7" s="38"/>
      <c r="E7" s="38"/>
      <c r="F7" s="38"/>
      <c r="G7" s="38"/>
      <c r="H7" s="38"/>
      <c r="I7" s="38"/>
    </row>
    <row r="8" spans="1:10" ht="15.75" x14ac:dyDescent="0.25">
      <c r="A8" s="38" t="s">
        <v>2</v>
      </c>
      <c r="B8" s="38"/>
      <c r="C8" s="38"/>
      <c r="D8" s="38"/>
      <c r="E8" s="38"/>
      <c r="F8" s="38"/>
      <c r="G8" s="38"/>
      <c r="H8" s="38"/>
      <c r="I8" s="38"/>
    </row>
    <row r="9" spans="1:10" ht="15.75" x14ac:dyDescent="0.25">
      <c r="A9" s="38" t="s">
        <v>3</v>
      </c>
      <c r="B9" s="38"/>
      <c r="C9" s="38"/>
      <c r="D9" s="38"/>
      <c r="E9" s="38"/>
      <c r="F9" s="38"/>
      <c r="G9" s="38"/>
      <c r="H9" s="38"/>
      <c r="I9" s="38"/>
    </row>
    <row r="10" spans="1:10" x14ac:dyDescent="0.25">
      <c r="A10" s="8"/>
      <c r="B10" s="4"/>
      <c r="C10" s="9"/>
      <c r="D10" s="9"/>
      <c r="E10" s="9"/>
      <c r="F10" s="9"/>
      <c r="G10" s="10"/>
      <c r="H10" s="10"/>
      <c r="I10" s="6"/>
    </row>
    <row r="11" spans="1:10" ht="24" customHeight="1" x14ac:dyDescent="0.25">
      <c r="A11" s="11" t="s">
        <v>4</v>
      </c>
      <c r="B11" s="12" t="s">
        <v>5</v>
      </c>
      <c r="C11" s="13" t="s">
        <v>6</v>
      </c>
      <c r="D11" s="14" t="s">
        <v>7</v>
      </c>
      <c r="E11" s="14" t="s">
        <v>8</v>
      </c>
      <c r="F11" s="14" t="s">
        <v>9</v>
      </c>
      <c r="G11" s="15" t="s">
        <v>10</v>
      </c>
      <c r="H11" s="15" t="s">
        <v>11</v>
      </c>
      <c r="I11" s="16" t="s">
        <v>12</v>
      </c>
    </row>
    <row r="12" spans="1:10" x14ac:dyDescent="0.25">
      <c r="A12" s="11" t="s">
        <v>13</v>
      </c>
      <c r="B12" s="17" t="s">
        <v>14</v>
      </c>
      <c r="C12" s="18">
        <v>2801620872.2300024</v>
      </c>
      <c r="D12" s="18">
        <f>1568526.06+55152.31+7030+800000000+516746222+110692394+55000000+6241258.7+1279204.2+28943.35+10000</f>
        <v>1491628730.6199999</v>
      </c>
      <c r="E12" s="19">
        <f>1568526.06+57188696.22+84122347.36+1582000</f>
        <v>144461569.63999999</v>
      </c>
      <c r="F12" s="15">
        <f>200+300000000</f>
        <v>300000200</v>
      </c>
      <c r="G12" s="15">
        <f>518427.95</f>
        <v>518427.95</v>
      </c>
      <c r="H12" s="15">
        <f>3980599.28+903555.14+1157769.61+4000+500</f>
        <v>6046424.0300000003</v>
      </c>
      <c r="I12" s="18">
        <f>C12+D12-E12-F12-G12-H12</f>
        <v>3842222981.2300024</v>
      </c>
    </row>
    <row r="13" spans="1:10" x14ac:dyDescent="0.25">
      <c r="A13" s="11" t="s">
        <v>15</v>
      </c>
      <c r="B13" s="17" t="s">
        <v>16</v>
      </c>
      <c r="C13" s="18">
        <v>525685630.24000067</v>
      </c>
      <c r="D13" s="19">
        <f>300000000+198069.57+274538.97</f>
        <v>300472608.54000002</v>
      </c>
      <c r="E13" s="20">
        <f>101538393.73+361271344.73</f>
        <v>462809738.46000004</v>
      </c>
      <c r="F13" s="15"/>
      <c r="G13" s="15">
        <f>697450.82+175</f>
        <v>697625.82</v>
      </c>
      <c r="H13" s="15"/>
      <c r="I13" s="18">
        <f t="shared" ref="I13:I17" si="0">C13+D13-E13-F13-G13-H13</f>
        <v>362650874.50000066</v>
      </c>
    </row>
    <row r="14" spans="1:10" x14ac:dyDescent="0.25">
      <c r="A14" s="11" t="s">
        <v>17</v>
      </c>
      <c r="B14" s="21" t="s">
        <v>18</v>
      </c>
      <c r="C14" s="18">
        <v>108502959.44</v>
      </c>
      <c r="D14" s="22"/>
      <c r="E14" s="22"/>
      <c r="F14" s="20"/>
      <c r="G14" s="15"/>
      <c r="H14" s="15"/>
      <c r="I14" s="18">
        <f t="shared" si="0"/>
        <v>108502959.44</v>
      </c>
    </row>
    <row r="15" spans="1:10" x14ac:dyDescent="0.25">
      <c r="A15" s="11" t="s">
        <v>19</v>
      </c>
      <c r="B15" s="17" t="s">
        <v>20</v>
      </c>
      <c r="C15" s="19">
        <v>0</v>
      </c>
      <c r="E15" s="22"/>
      <c r="F15" s="22"/>
      <c r="G15" s="15"/>
      <c r="H15" s="15"/>
      <c r="I15" s="18">
        <f t="shared" si="0"/>
        <v>0</v>
      </c>
    </row>
    <row r="16" spans="1:10" x14ac:dyDescent="0.25">
      <c r="A16" s="11"/>
      <c r="B16" s="17" t="s">
        <v>21</v>
      </c>
      <c r="C16" s="18">
        <v>1742946.76</v>
      </c>
      <c r="D16" s="22"/>
      <c r="E16" s="9"/>
      <c r="F16" s="22"/>
      <c r="G16" s="15"/>
      <c r="H16" s="15"/>
      <c r="I16" s="18">
        <f t="shared" si="0"/>
        <v>1742946.76</v>
      </c>
    </row>
    <row r="17" spans="1:11" x14ac:dyDescent="0.25">
      <c r="A17" s="11"/>
      <c r="B17" s="17" t="s">
        <v>22</v>
      </c>
      <c r="C17" s="18">
        <v>536243.87999999977</v>
      </c>
      <c r="D17" s="15">
        <v>1189.6500000000001</v>
      </c>
      <c r="E17" s="15"/>
      <c r="F17" s="22"/>
      <c r="G17" s="15"/>
      <c r="H17" s="15"/>
      <c r="I17" s="18">
        <f t="shared" si="0"/>
        <v>537433.5299999998</v>
      </c>
      <c r="K17" s="23"/>
    </row>
    <row r="18" spans="1:11" x14ac:dyDescent="0.25">
      <c r="A18" s="11"/>
      <c r="B18" s="24" t="s">
        <v>23</v>
      </c>
      <c r="C18" s="25">
        <f>SUM(C12:C17)</f>
        <v>3438088652.5500035</v>
      </c>
      <c r="D18" s="25">
        <f t="shared" ref="D18:H18" si="1">SUM(D12:D17)</f>
        <v>1792102528.8099999</v>
      </c>
      <c r="E18" s="26">
        <f t="shared" si="1"/>
        <v>607271308.10000002</v>
      </c>
      <c r="F18" s="26">
        <f t="shared" si="1"/>
        <v>300000200</v>
      </c>
      <c r="G18" s="26">
        <f t="shared" si="1"/>
        <v>1216053.77</v>
      </c>
      <c r="H18" s="26">
        <f t="shared" si="1"/>
        <v>6046424.0300000003</v>
      </c>
      <c r="I18" s="25">
        <f>C18+D18-E18-F18-G18-H18</f>
        <v>4315657195.4600029</v>
      </c>
    </row>
    <row r="19" spans="1:11" x14ac:dyDescent="0.25">
      <c r="A19" s="11" t="s">
        <v>24</v>
      </c>
      <c r="B19" s="17" t="s">
        <v>25</v>
      </c>
      <c r="C19" s="18">
        <v>912466.99000045308</v>
      </c>
      <c r="D19" s="27">
        <f>9363133.55+13771014.56+5077547.71</f>
        <v>28211695.82</v>
      </c>
      <c r="E19" s="15">
        <f>9363133.55+9451.66</f>
        <v>9372585.2100000009</v>
      </c>
      <c r="F19" s="15"/>
      <c r="G19" s="15">
        <f>718830.36+375</f>
        <v>719205.36</v>
      </c>
      <c r="H19" s="15">
        <f>485460+239549.99+80</f>
        <v>725089.99</v>
      </c>
      <c r="I19" s="18">
        <f t="shared" ref="I19:I25" si="2">C19+D19-E19-F19-G19-H19</f>
        <v>18307282.250000454</v>
      </c>
    </row>
    <row r="20" spans="1:11" x14ac:dyDescent="0.25">
      <c r="A20" s="11" t="s">
        <v>26</v>
      </c>
      <c r="B20" s="21" t="s">
        <v>27</v>
      </c>
      <c r="C20" s="18">
        <v>5798110.3900000155</v>
      </c>
      <c r="D20" s="27">
        <v>193119.25</v>
      </c>
      <c r="E20" s="15">
        <f>1365173.56+80027.54</f>
        <v>1445201.1</v>
      </c>
      <c r="F20" s="15"/>
      <c r="G20" s="15">
        <f>8894.07+175</f>
        <v>9069.07</v>
      </c>
      <c r="H20" s="15"/>
      <c r="I20" s="18">
        <f t="shared" si="2"/>
        <v>4536959.4700000156</v>
      </c>
      <c r="K20" s="28"/>
    </row>
    <row r="21" spans="1:11" x14ac:dyDescent="0.25">
      <c r="A21" s="11" t="s">
        <v>28</v>
      </c>
      <c r="B21" s="21" t="s">
        <v>29</v>
      </c>
      <c r="C21" s="18">
        <v>549149168.83000231</v>
      </c>
      <c r="D21" s="15"/>
      <c r="E21" s="15">
        <f>145146126.01</f>
        <v>145146126.00999999</v>
      </c>
      <c r="F21" s="15"/>
      <c r="G21" s="15">
        <v>228278.42</v>
      </c>
      <c r="H21" s="15"/>
      <c r="I21" s="18">
        <f>C21+D21-E21-F21-G21-H21</f>
        <v>403774764.4000023</v>
      </c>
      <c r="K21" s="23"/>
    </row>
    <row r="22" spans="1:11" x14ac:dyDescent="0.25">
      <c r="A22" s="11" t="s">
        <v>30</v>
      </c>
      <c r="B22" s="21" t="s">
        <v>31</v>
      </c>
      <c r="C22" s="18">
        <v>466727.3000000001</v>
      </c>
      <c r="D22" s="15">
        <f>598200+144600</f>
        <v>742800</v>
      </c>
      <c r="E22" s="15">
        <f>858600</f>
        <v>858600</v>
      </c>
      <c r="F22" s="15"/>
      <c r="G22" s="15">
        <f>1076.4+175</f>
        <v>1251.4000000000001</v>
      </c>
      <c r="H22" s="15"/>
      <c r="I22" s="18">
        <f t="shared" si="2"/>
        <v>349675.9</v>
      </c>
    </row>
    <row r="23" spans="1:11" x14ac:dyDescent="0.25">
      <c r="A23" s="11" t="s">
        <v>32</v>
      </c>
      <c r="B23" s="17" t="s">
        <v>33</v>
      </c>
      <c r="C23" s="18">
        <v>59496.910000000265</v>
      </c>
      <c r="D23" s="18">
        <f>200+105200</f>
        <v>105400</v>
      </c>
      <c r="E23" s="15">
        <v>63270</v>
      </c>
      <c r="F23" s="15">
        <v>7030</v>
      </c>
      <c r="G23" s="15">
        <f>376.38+175</f>
        <v>551.38</v>
      </c>
      <c r="H23" s="15"/>
      <c r="I23" s="18">
        <f>C23+D23-E23-F23-G23-H23</f>
        <v>94045.530000000261</v>
      </c>
    </row>
    <row r="24" spans="1:11" x14ac:dyDescent="0.25">
      <c r="A24" s="11" t="s">
        <v>34</v>
      </c>
      <c r="B24" s="17" t="s">
        <v>35</v>
      </c>
      <c r="C24" s="18">
        <v>306084.46999999939</v>
      </c>
      <c r="D24" s="15">
        <f>485460+3113.66</f>
        <v>488573.66</v>
      </c>
      <c r="E24" s="15">
        <v>775975.83</v>
      </c>
      <c r="F24" s="22"/>
      <c r="G24" s="15"/>
      <c r="H24" s="15"/>
      <c r="I24" s="18">
        <f t="shared" si="2"/>
        <v>18682.299999999464</v>
      </c>
    </row>
    <row r="25" spans="1:11" x14ac:dyDescent="0.25">
      <c r="A25" s="29"/>
      <c r="B25" s="30" t="s">
        <v>36</v>
      </c>
      <c r="C25" s="31">
        <f>C18+C19+C20+C21+C22+C23+C24</f>
        <v>3994780707.4400058</v>
      </c>
      <c r="D25" s="32">
        <f t="shared" ref="D25:F25" si="3">D18+D19+D20+D21+D22+D23+D24</f>
        <v>1821844117.54</v>
      </c>
      <c r="E25" s="32">
        <f t="shared" si="3"/>
        <v>764933066.25000012</v>
      </c>
      <c r="F25" s="32">
        <f t="shared" si="3"/>
        <v>300007230</v>
      </c>
      <c r="G25" s="32">
        <f>G18+G19+G20+G21+G22+G23+G24</f>
        <v>2174409.4</v>
      </c>
      <c r="H25" s="32">
        <f>H18+H19+H20+H21+H22+H23+H24</f>
        <v>6771514.0200000005</v>
      </c>
      <c r="I25" s="31">
        <f t="shared" si="2"/>
        <v>4742738605.3100052</v>
      </c>
    </row>
    <row r="26" spans="1:11" x14ac:dyDescent="0.25">
      <c r="A26" s="4"/>
      <c r="B26" s="4"/>
      <c r="C26" s="4"/>
      <c r="D26" s="4"/>
      <c r="E26" s="4"/>
      <c r="F26" s="4"/>
      <c r="G26" s="5"/>
      <c r="H26" s="5"/>
      <c r="I26" s="4"/>
    </row>
    <row r="27" spans="1:11" x14ac:dyDescent="0.25">
      <c r="A27" s="1"/>
      <c r="B27" s="4"/>
      <c r="C27" s="4"/>
      <c r="D27" s="4"/>
      <c r="E27" s="33"/>
      <c r="F27" s="4"/>
      <c r="G27" s="5"/>
      <c r="H27" s="5"/>
      <c r="I27" s="4"/>
    </row>
    <row r="28" spans="1:11" x14ac:dyDescent="0.25">
      <c r="A28" s="4"/>
      <c r="B28" s="4"/>
      <c r="C28" s="4"/>
      <c r="D28" s="4"/>
      <c r="E28" s="5"/>
      <c r="F28" s="5"/>
      <c r="G28" s="5"/>
      <c r="H28" s="5"/>
      <c r="I28" s="4"/>
    </row>
    <row r="29" spans="1:11" x14ac:dyDescent="0.25">
      <c r="A29" s="34"/>
      <c r="B29" s="4"/>
      <c r="C29" s="4"/>
      <c r="D29" s="35"/>
      <c r="E29" s="35"/>
      <c r="F29" s="35"/>
      <c r="G29" s="5"/>
      <c r="H29" s="5"/>
      <c r="I29" s="4"/>
    </row>
    <row r="30" spans="1:11" x14ac:dyDescent="0.25">
      <c r="A30" s="9"/>
      <c r="B30" s="1"/>
      <c r="C30" s="4"/>
      <c r="D30" s="4"/>
      <c r="E30" s="35"/>
      <c r="F30" s="35"/>
      <c r="G30" s="5"/>
      <c r="H30" s="5"/>
      <c r="I30" s="4"/>
    </row>
    <row r="31" spans="1:11" x14ac:dyDescent="0.25">
      <c r="A31" s="9"/>
      <c r="B31" s="1"/>
      <c r="C31" s="4"/>
      <c r="D31" s="4"/>
      <c r="E31" s="35"/>
      <c r="F31" s="35"/>
      <c r="G31" s="5"/>
      <c r="H31" s="5"/>
      <c r="I31" s="4"/>
    </row>
    <row r="32" spans="1:11" x14ac:dyDescent="0.25">
      <c r="A32" s="4"/>
      <c r="B32" s="4"/>
      <c r="C32" s="1"/>
      <c r="D32" s="4"/>
      <c r="E32" s="4"/>
      <c r="F32" s="4"/>
      <c r="G32" s="5"/>
      <c r="H32" s="5"/>
      <c r="I32" s="4"/>
    </row>
    <row r="33" spans="1:9" x14ac:dyDescent="0.25">
      <c r="A33" s="4"/>
      <c r="B33" s="39" t="s">
        <v>37</v>
      </c>
      <c r="C33" s="39"/>
      <c r="D33" s="4"/>
      <c r="E33" s="4"/>
      <c r="F33" s="39" t="s">
        <v>38</v>
      </c>
      <c r="G33" s="39"/>
      <c r="H33" s="39"/>
      <c r="I33" s="39"/>
    </row>
    <row r="34" spans="1:9" x14ac:dyDescent="0.25">
      <c r="A34" s="4"/>
      <c r="B34" s="36" t="s">
        <v>39</v>
      </c>
      <c r="C34" s="36"/>
      <c r="D34" s="4"/>
      <c r="E34" s="4"/>
      <c r="F34" s="37" t="s">
        <v>40</v>
      </c>
      <c r="G34" s="37"/>
      <c r="H34" s="37"/>
      <c r="I34" s="37"/>
    </row>
    <row r="35" spans="1:9" x14ac:dyDescent="0.25">
      <c r="A35" s="4"/>
      <c r="B35" s="4"/>
      <c r="C35" s="4"/>
      <c r="D35" s="4"/>
      <c r="E35" s="4"/>
      <c r="F35" s="4"/>
      <c r="G35" s="5"/>
      <c r="H35" s="5"/>
      <c r="I35" s="4"/>
    </row>
    <row r="36" spans="1:9" x14ac:dyDescent="0.25">
      <c r="A36" s="4"/>
      <c r="B36" s="4"/>
      <c r="C36" s="4"/>
      <c r="D36" s="4"/>
      <c r="E36" s="4"/>
      <c r="F36" s="4"/>
      <c r="G36" s="5"/>
      <c r="H36" s="5"/>
      <c r="I36" s="4"/>
    </row>
    <row r="37" spans="1:9" x14ac:dyDescent="0.25">
      <c r="A37" s="4"/>
      <c r="B37" s="4"/>
      <c r="C37" s="4"/>
      <c r="D37" s="4"/>
      <c r="E37" s="4"/>
      <c r="F37" s="4"/>
      <c r="G37" s="5"/>
      <c r="H37" s="5"/>
      <c r="I37" s="4"/>
    </row>
  </sheetData>
  <mergeCells count="7">
    <mergeCell ref="F34:I34"/>
    <mergeCell ref="A6:I6"/>
    <mergeCell ref="A7:I7"/>
    <mergeCell ref="A8:I8"/>
    <mergeCell ref="A9:I9"/>
    <mergeCell ref="B33:C33"/>
    <mergeCell ref="F33:I33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00B14-62AE-4DC4-97DE-5A6F4C934DAF}">
  <sheetPr>
    <pageSetUpPr fitToPage="1"/>
  </sheetPr>
  <dimension ref="A8:H668"/>
  <sheetViews>
    <sheetView tabSelected="1" topLeftCell="A7" zoomScaleNormal="100" workbookViewId="0">
      <selection activeCell="C16" sqref="C16"/>
    </sheetView>
  </sheetViews>
  <sheetFormatPr defaultColWidth="48.85546875" defaultRowHeight="15" x14ac:dyDescent="0.25"/>
  <cols>
    <col min="1" max="1" width="19" customWidth="1"/>
    <col min="2" max="2" width="20.5703125" customWidth="1"/>
    <col min="3" max="3" width="26.85546875" customWidth="1"/>
    <col min="4" max="4" width="65.85546875" customWidth="1"/>
    <col min="5" max="5" width="52.85546875" style="42" customWidth="1"/>
    <col min="6" max="6" width="22.42578125" customWidth="1"/>
  </cols>
  <sheetData>
    <row r="8" spans="1:6" ht="43.15" customHeight="1" x14ac:dyDescent="0.55000000000000004">
      <c r="A8" s="40" t="s">
        <v>0</v>
      </c>
      <c r="B8" s="40"/>
      <c r="C8" s="40"/>
      <c r="D8" s="40"/>
      <c r="E8" s="40"/>
      <c r="F8" s="40"/>
    </row>
    <row r="9" spans="1:6" ht="29.25" customHeight="1" x14ac:dyDescent="0.55000000000000004">
      <c r="A9" s="40" t="s">
        <v>1</v>
      </c>
      <c r="B9" s="40"/>
      <c r="C9" s="40"/>
      <c r="D9" s="40"/>
      <c r="E9" s="40"/>
      <c r="F9" s="40"/>
    </row>
    <row r="10" spans="1:6" ht="26.25" x14ac:dyDescent="0.4">
      <c r="A10" s="41" t="s">
        <v>41</v>
      </c>
      <c r="B10" s="41"/>
      <c r="C10" s="41"/>
      <c r="D10" s="41"/>
      <c r="E10" s="41"/>
      <c r="F10" s="41"/>
    </row>
    <row r="11" spans="1:6" ht="26.25" x14ac:dyDescent="0.4">
      <c r="A11" s="41" t="s">
        <v>42</v>
      </c>
      <c r="B11" s="41"/>
      <c r="C11" s="41"/>
      <c r="D11" s="41"/>
      <c r="E11" s="41"/>
      <c r="F11" s="41"/>
    </row>
    <row r="12" spans="1:6" ht="15.75" thickBot="1" x14ac:dyDescent="0.3"/>
    <row r="13" spans="1:6" s="46" customFormat="1" ht="48.75" thickBot="1" x14ac:dyDescent="0.35">
      <c r="A13" s="43" t="s">
        <v>43</v>
      </c>
      <c r="B13" s="44" t="s">
        <v>44</v>
      </c>
      <c r="C13" s="44" t="s">
        <v>45</v>
      </c>
      <c r="D13" s="44" t="s">
        <v>46</v>
      </c>
      <c r="E13" s="44" t="s">
        <v>47</v>
      </c>
      <c r="F13" s="45" t="s">
        <v>48</v>
      </c>
    </row>
    <row r="14" spans="1:6" s="46" customFormat="1" ht="24" x14ac:dyDescent="0.3">
      <c r="A14" s="47"/>
      <c r="B14" s="47"/>
      <c r="C14" s="47"/>
      <c r="D14" s="47"/>
      <c r="E14" s="47"/>
      <c r="F14" s="47"/>
    </row>
    <row r="15" spans="1:6" ht="18.75" customHeight="1" thickBot="1" x14ac:dyDescent="0.4">
      <c r="A15" s="48" t="s">
        <v>49</v>
      </c>
      <c r="C15" s="49"/>
      <c r="E15" s="50"/>
      <c r="F15" s="23"/>
    </row>
    <row r="16" spans="1:6" ht="52.5" customHeight="1" x14ac:dyDescent="0.25">
      <c r="A16" s="51" t="s">
        <v>50</v>
      </c>
      <c r="B16" s="51" t="s">
        <v>51</v>
      </c>
      <c r="C16" s="52">
        <v>45660</v>
      </c>
      <c r="D16" s="51" t="s">
        <v>52</v>
      </c>
      <c r="E16" s="53"/>
      <c r="F16" s="54">
        <v>1862949.57</v>
      </c>
    </row>
    <row r="17" spans="1:6" ht="38.25" customHeight="1" x14ac:dyDescent="0.25">
      <c r="A17" s="55" t="s">
        <v>50</v>
      </c>
      <c r="B17" s="55" t="s">
        <v>53</v>
      </c>
      <c r="C17" s="56">
        <v>45660</v>
      </c>
      <c r="D17" s="55" t="s">
        <v>52</v>
      </c>
      <c r="E17" s="57"/>
      <c r="F17" s="58">
        <v>5785729.7300000004</v>
      </c>
    </row>
    <row r="18" spans="1:6" ht="45" customHeight="1" x14ac:dyDescent="0.25">
      <c r="A18" s="55" t="s">
        <v>50</v>
      </c>
      <c r="B18" s="55" t="s">
        <v>54</v>
      </c>
      <c r="C18" s="56">
        <v>45660</v>
      </c>
      <c r="D18" s="55" t="s">
        <v>55</v>
      </c>
      <c r="E18" s="57"/>
      <c r="F18" s="58">
        <v>1568526.06</v>
      </c>
    </row>
    <row r="19" spans="1:6" ht="47.25" customHeight="1" x14ac:dyDescent="0.25">
      <c r="A19" s="55" t="s">
        <v>50</v>
      </c>
      <c r="B19" s="55" t="s">
        <v>56</v>
      </c>
      <c r="C19" s="56">
        <v>45664</v>
      </c>
      <c r="D19" s="55" t="s">
        <v>57</v>
      </c>
      <c r="E19" s="57"/>
      <c r="F19" s="58">
        <v>1257143.96</v>
      </c>
    </row>
    <row r="20" spans="1:6" ht="45" customHeight="1" x14ac:dyDescent="0.25">
      <c r="A20" s="55" t="s">
        <v>50</v>
      </c>
      <c r="B20" s="55" t="s">
        <v>58</v>
      </c>
      <c r="C20" s="56">
        <v>45666</v>
      </c>
      <c r="D20" s="55" t="s">
        <v>59</v>
      </c>
      <c r="E20" s="57"/>
      <c r="F20" s="58">
        <v>150320.6</v>
      </c>
    </row>
    <row r="21" spans="1:6" ht="45" customHeight="1" x14ac:dyDescent="0.25">
      <c r="A21" s="55" t="s">
        <v>50</v>
      </c>
      <c r="B21" s="55" t="s">
        <v>60</v>
      </c>
      <c r="C21" s="56">
        <v>45666</v>
      </c>
      <c r="D21" s="55" t="s">
        <v>61</v>
      </c>
      <c r="E21" s="57"/>
      <c r="F21" s="58">
        <v>16575.41</v>
      </c>
    </row>
    <row r="22" spans="1:6" ht="54" customHeight="1" x14ac:dyDescent="0.25">
      <c r="A22" s="55" t="s">
        <v>50</v>
      </c>
      <c r="B22" s="55" t="s">
        <v>62</v>
      </c>
      <c r="C22" s="56">
        <v>45666</v>
      </c>
      <c r="D22" s="55" t="s">
        <v>63</v>
      </c>
      <c r="E22" s="57"/>
      <c r="F22" s="58">
        <v>242143.62</v>
      </c>
    </row>
    <row r="23" spans="1:6" ht="61.5" customHeight="1" x14ac:dyDescent="0.25">
      <c r="A23" s="55" t="s">
        <v>50</v>
      </c>
      <c r="B23" s="55" t="s">
        <v>64</v>
      </c>
      <c r="C23" s="56">
        <v>45666</v>
      </c>
      <c r="D23" s="55" t="s">
        <v>65</v>
      </c>
      <c r="E23" s="57"/>
      <c r="F23" s="58">
        <v>4348498.75</v>
      </c>
    </row>
    <row r="24" spans="1:6" ht="49.5" customHeight="1" x14ac:dyDescent="0.25">
      <c r="A24" s="55" t="s">
        <v>50</v>
      </c>
      <c r="B24" s="55" t="s">
        <v>66</v>
      </c>
      <c r="C24" s="56">
        <v>45666</v>
      </c>
      <c r="D24" s="55" t="s">
        <v>67</v>
      </c>
      <c r="E24" s="57"/>
      <c r="F24" s="58">
        <v>335169.49</v>
      </c>
    </row>
    <row r="25" spans="1:6" ht="39" customHeight="1" x14ac:dyDescent="0.25">
      <c r="A25" s="55" t="s">
        <v>50</v>
      </c>
      <c r="B25" s="55" t="s">
        <v>68</v>
      </c>
      <c r="C25" s="56">
        <v>45666</v>
      </c>
      <c r="D25" s="55" t="s">
        <v>69</v>
      </c>
      <c r="E25" s="57"/>
      <c r="F25" s="58">
        <v>3436300.9</v>
      </c>
    </row>
    <row r="26" spans="1:6" ht="50.25" customHeight="1" x14ac:dyDescent="0.25">
      <c r="A26" s="55" t="s">
        <v>50</v>
      </c>
      <c r="B26" s="55" t="s">
        <v>70</v>
      </c>
      <c r="C26" s="56">
        <v>45666</v>
      </c>
      <c r="D26" s="55" t="s">
        <v>71</v>
      </c>
      <c r="E26" s="57"/>
      <c r="F26" s="58">
        <v>233316.6</v>
      </c>
    </row>
    <row r="27" spans="1:6" ht="39.75" customHeight="1" x14ac:dyDescent="0.25">
      <c r="A27" s="55" t="s">
        <v>50</v>
      </c>
      <c r="B27" s="55" t="s">
        <v>72</v>
      </c>
      <c r="C27" s="56">
        <v>45666</v>
      </c>
      <c r="D27" s="55" t="s">
        <v>73</v>
      </c>
      <c r="E27" s="57"/>
      <c r="F27" s="58">
        <v>13468.74</v>
      </c>
    </row>
    <row r="28" spans="1:6" ht="51.75" customHeight="1" x14ac:dyDescent="0.25">
      <c r="A28" s="55" t="s">
        <v>50</v>
      </c>
      <c r="B28" s="55" t="s">
        <v>74</v>
      </c>
      <c r="C28" s="56">
        <v>45666</v>
      </c>
      <c r="D28" s="55" t="s">
        <v>75</v>
      </c>
      <c r="E28" s="57"/>
      <c r="F28" s="58">
        <v>4680</v>
      </c>
    </row>
    <row r="29" spans="1:6" ht="48.75" customHeight="1" x14ac:dyDescent="0.25">
      <c r="A29" s="55" t="s">
        <v>50</v>
      </c>
      <c r="B29" s="55" t="s">
        <v>76</v>
      </c>
      <c r="C29" s="56">
        <v>45666</v>
      </c>
      <c r="D29" s="55" t="s">
        <v>77</v>
      </c>
      <c r="E29" s="57"/>
      <c r="F29" s="58">
        <v>49040</v>
      </c>
    </row>
    <row r="30" spans="1:6" ht="37.5" customHeight="1" x14ac:dyDescent="0.25">
      <c r="A30" s="55" t="s">
        <v>50</v>
      </c>
      <c r="B30" s="55" t="s">
        <v>78</v>
      </c>
      <c r="C30" s="56">
        <v>45666</v>
      </c>
      <c r="D30" s="55" t="s">
        <v>79</v>
      </c>
      <c r="E30" s="57"/>
      <c r="F30" s="58">
        <v>144323.6</v>
      </c>
    </row>
    <row r="31" spans="1:6" ht="55.5" customHeight="1" x14ac:dyDescent="0.25">
      <c r="A31" s="55" t="s">
        <v>50</v>
      </c>
      <c r="B31" s="55" t="s">
        <v>80</v>
      </c>
      <c r="C31" s="56">
        <v>45666</v>
      </c>
      <c r="D31" s="55" t="s">
        <v>81</v>
      </c>
      <c r="E31" s="57"/>
      <c r="F31" s="58">
        <v>0</v>
      </c>
    </row>
    <row r="32" spans="1:6" ht="44.25" customHeight="1" x14ac:dyDescent="0.25">
      <c r="A32" s="55" t="s">
        <v>50</v>
      </c>
      <c r="B32" s="55" t="s">
        <v>82</v>
      </c>
      <c r="C32" s="56">
        <v>45666</v>
      </c>
      <c r="D32" s="55" t="s">
        <v>83</v>
      </c>
      <c r="E32" s="57"/>
      <c r="F32" s="58">
        <v>67800</v>
      </c>
    </row>
    <row r="33" spans="1:8" ht="57" customHeight="1" x14ac:dyDescent="0.25">
      <c r="A33" s="55" t="s">
        <v>50</v>
      </c>
      <c r="B33" s="55" t="s">
        <v>84</v>
      </c>
      <c r="C33" s="56">
        <v>45666</v>
      </c>
      <c r="D33" s="55" t="s">
        <v>85</v>
      </c>
      <c r="E33" s="57"/>
      <c r="F33" s="58">
        <v>16240</v>
      </c>
    </row>
    <row r="34" spans="1:8" ht="47.25" customHeight="1" x14ac:dyDescent="0.25">
      <c r="A34" s="55" t="s">
        <v>50</v>
      </c>
      <c r="B34" s="55" t="s">
        <v>86</v>
      </c>
      <c r="C34" s="56">
        <v>45666</v>
      </c>
      <c r="D34" s="55" t="s">
        <v>87</v>
      </c>
      <c r="E34" s="57"/>
      <c r="F34" s="58">
        <v>1140</v>
      </c>
    </row>
    <row r="35" spans="1:8" ht="51.75" customHeight="1" x14ac:dyDescent="0.25">
      <c r="A35" s="55" t="s">
        <v>50</v>
      </c>
      <c r="B35" s="55" t="s">
        <v>88</v>
      </c>
      <c r="C35" s="56">
        <v>45666</v>
      </c>
      <c r="D35" s="55" t="s">
        <v>89</v>
      </c>
      <c r="E35" s="57"/>
      <c r="F35" s="58">
        <v>4320</v>
      </c>
    </row>
    <row r="36" spans="1:8" ht="43.5" customHeight="1" x14ac:dyDescent="0.25">
      <c r="A36" s="55" t="s">
        <v>50</v>
      </c>
      <c r="B36" s="55" t="s">
        <v>90</v>
      </c>
      <c r="C36" s="56">
        <v>45666</v>
      </c>
      <c r="D36" s="55" t="s">
        <v>91</v>
      </c>
      <c r="E36" s="57"/>
      <c r="F36" s="58">
        <v>173236</v>
      </c>
    </row>
    <row r="37" spans="1:8" ht="42" customHeight="1" x14ac:dyDescent="0.25">
      <c r="A37" s="55" t="s">
        <v>50</v>
      </c>
      <c r="B37" s="55" t="s">
        <v>92</v>
      </c>
      <c r="C37" s="56">
        <v>45666</v>
      </c>
      <c r="D37" s="55" t="s">
        <v>93</v>
      </c>
      <c r="E37" s="57"/>
      <c r="F37" s="58">
        <v>42750</v>
      </c>
      <c r="H37" s="23"/>
    </row>
    <row r="38" spans="1:8" ht="42" customHeight="1" x14ac:dyDescent="0.25">
      <c r="A38" s="55" t="s">
        <v>50</v>
      </c>
      <c r="B38" s="55" t="s">
        <v>94</v>
      </c>
      <c r="C38" s="56">
        <v>45666</v>
      </c>
      <c r="D38" s="55" t="s">
        <v>95</v>
      </c>
      <c r="E38" s="57"/>
      <c r="F38" s="58">
        <v>38000</v>
      </c>
      <c r="H38" s="23"/>
    </row>
    <row r="39" spans="1:8" ht="42" customHeight="1" x14ac:dyDescent="0.25">
      <c r="A39" s="55" t="s">
        <v>50</v>
      </c>
      <c r="B39" s="55" t="s">
        <v>96</v>
      </c>
      <c r="C39" s="56">
        <v>45666</v>
      </c>
      <c r="D39" s="55" t="s">
        <v>97</v>
      </c>
      <c r="E39" s="57"/>
      <c r="F39" s="58">
        <v>66500</v>
      </c>
      <c r="H39" s="23"/>
    </row>
    <row r="40" spans="1:8" ht="48.75" customHeight="1" x14ac:dyDescent="0.25">
      <c r="A40" s="55" t="s">
        <v>50</v>
      </c>
      <c r="B40" s="55" t="s">
        <v>98</v>
      </c>
      <c r="C40" s="56">
        <v>45666</v>
      </c>
      <c r="D40" s="55" t="s">
        <v>99</v>
      </c>
      <c r="E40" s="57"/>
      <c r="F40" s="58">
        <v>38000</v>
      </c>
      <c r="H40" s="23"/>
    </row>
    <row r="41" spans="1:8" ht="57" customHeight="1" x14ac:dyDescent="0.25">
      <c r="A41" s="55" t="s">
        <v>50</v>
      </c>
      <c r="B41" s="55" t="s">
        <v>100</v>
      </c>
      <c r="C41" s="56">
        <v>45667</v>
      </c>
      <c r="D41" s="55" t="s">
        <v>101</v>
      </c>
      <c r="E41" s="57"/>
      <c r="F41" s="58">
        <v>138044.71</v>
      </c>
      <c r="H41" s="23"/>
    </row>
    <row r="42" spans="1:8" ht="42" customHeight="1" x14ac:dyDescent="0.25">
      <c r="A42" s="55" t="s">
        <v>50</v>
      </c>
      <c r="B42" s="55" t="s">
        <v>102</v>
      </c>
      <c r="C42" s="56">
        <v>45667</v>
      </c>
      <c r="D42" s="55" t="s">
        <v>103</v>
      </c>
      <c r="E42" s="57"/>
      <c r="F42" s="58">
        <v>980813.28</v>
      </c>
      <c r="H42" s="23"/>
    </row>
    <row r="43" spans="1:8" ht="42" customHeight="1" x14ac:dyDescent="0.25">
      <c r="A43" s="55" t="s">
        <v>50</v>
      </c>
      <c r="B43" s="55" t="s">
        <v>104</v>
      </c>
      <c r="C43" s="56">
        <v>45667</v>
      </c>
      <c r="D43" s="55" t="s">
        <v>105</v>
      </c>
      <c r="E43" s="57"/>
      <c r="F43" s="58">
        <v>218326.95</v>
      </c>
      <c r="H43" s="23"/>
    </row>
    <row r="44" spans="1:8" ht="42" customHeight="1" x14ac:dyDescent="0.25">
      <c r="A44" s="55" t="s">
        <v>50</v>
      </c>
      <c r="B44" s="55" t="s">
        <v>106</v>
      </c>
      <c r="C44" s="56">
        <v>45667</v>
      </c>
      <c r="D44" s="55" t="s">
        <v>107</v>
      </c>
      <c r="E44" s="57"/>
      <c r="F44" s="58">
        <v>120032.39</v>
      </c>
      <c r="H44" s="23"/>
    </row>
    <row r="45" spans="1:8" ht="42" customHeight="1" x14ac:dyDescent="0.25">
      <c r="A45" s="55" t="s">
        <v>50</v>
      </c>
      <c r="B45" s="55" t="s">
        <v>108</v>
      </c>
      <c r="C45" s="56">
        <v>45667</v>
      </c>
      <c r="D45" s="55" t="s">
        <v>109</v>
      </c>
      <c r="E45" s="57"/>
      <c r="F45" s="58">
        <v>108113.22</v>
      </c>
      <c r="H45" s="23"/>
    </row>
    <row r="46" spans="1:8" ht="42" customHeight="1" x14ac:dyDescent="0.25">
      <c r="A46" s="55" t="s">
        <v>50</v>
      </c>
      <c r="B46" s="55" t="s">
        <v>110</v>
      </c>
      <c r="C46" s="56">
        <v>45667</v>
      </c>
      <c r="D46" s="55" t="s">
        <v>111</v>
      </c>
      <c r="E46" s="57"/>
      <c r="F46" s="58">
        <v>1357412.5</v>
      </c>
      <c r="H46" s="23"/>
    </row>
    <row r="47" spans="1:8" ht="42" customHeight="1" x14ac:dyDescent="0.25">
      <c r="A47" s="55" t="s">
        <v>50</v>
      </c>
      <c r="B47" s="55" t="s">
        <v>112</v>
      </c>
      <c r="C47" s="56">
        <v>45667</v>
      </c>
      <c r="D47" s="55" t="s">
        <v>63</v>
      </c>
      <c r="E47" s="57"/>
      <c r="F47" s="58">
        <v>967683.3</v>
      </c>
      <c r="H47" s="23"/>
    </row>
    <row r="48" spans="1:8" ht="42" customHeight="1" x14ac:dyDescent="0.25">
      <c r="A48" s="55" t="s">
        <v>50</v>
      </c>
      <c r="B48" s="55" t="s">
        <v>113</v>
      </c>
      <c r="C48" s="56">
        <v>45667</v>
      </c>
      <c r="D48" s="55" t="s">
        <v>114</v>
      </c>
      <c r="E48" s="57"/>
      <c r="F48" s="58">
        <v>22560</v>
      </c>
      <c r="H48" s="23"/>
    </row>
    <row r="49" spans="1:8" ht="42" customHeight="1" x14ac:dyDescent="0.25">
      <c r="A49" s="55" t="s">
        <v>50</v>
      </c>
      <c r="B49" s="55" t="s">
        <v>115</v>
      </c>
      <c r="C49" s="56">
        <v>45667</v>
      </c>
      <c r="D49" s="55" t="s">
        <v>116</v>
      </c>
      <c r="E49" s="57"/>
      <c r="F49" s="58">
        <v>68338.94</v>
      </c>
      <c r="H49" s="23"/>
    </row>
    <row r="50" spans="1:8" ht="42" customHeight="1" x14ac:dyDescent="0.25">
      <c r="A50" s="55" t="s">
        <v>50</v>
      </c>
      <c r="B50" s="55" t="s">
        <v>117</v>
      </c>
      <c r="C50" s="56">
        <v>45667</v>
      </c>
      <c r="D50" s="55" t="s">
        <v>118</v>
      </c>
      <c r="E50" s="57"/>
      <c r="F50" s="58">
        <v>693888.64</v>
      </c>
      <c r="H50" s="23"/>
    </row>
    <row r="51" spans="1:8" ht="42" customHeight="1" x14ac:dyDescent="0.25">
      <c r="A51" s="55" t="s">
        <v>50</v>
      </c>
      <c r="B51" s="55" t="s">
        <v>119</v>
      </c>
      <c r="C51" s="56">
        <v>45672</v>
      </c>
      <c r="D51" s="55" t="s">
        <v>120</v>
      </c>
      <c r="E51" s="57"/>
      <c r="F51" s="58">
        <v>66000</v>
      </c>
      <c r="H51" s="23"/>
    </row>
    <row r="52" spans="1:8" ht="42" customHeight="1" x14ac:dyDescent="0.25">
      <c r="A52" s="55" t="s">
        <v>50</v>
      </c>
      <c r="B52" s="55" t="s">
        <v>121</v>
      </c>
      <c r="C52" s="56">
        <v>45672</v>
      </c>
      <c r="D52" s="55" t="s">
        <v>122</v>
      </c>
      <c r="E52" s="57"/>
      <c r="F52" s="58">
        <v>20000</v>
      </c>
      <c r="H52" s="23"/>
    </row>
    <row r="53" spans="1:8" ht="42" customHeight="1" x14ac:dyDescent="0.25">
      <c r="A53" s="55" t="s">
        <v>50</v>
      </c>
      <c r="B53" s="55" t="s">
        <v>123</v>
      </c>
      <c r="C53" s="56">
        <v>45677</v>
      </c>
      <c r="D53" s="55" t="s">
        <v>124</v>
      </c>
      <c r="E53" s="57"/>
      <c r="F53" s="58">
        <v>0</v>
      </c>
      <c r="H53" s="23"/>
    </row>
    <row r="54" spans="1:8" ht="42" customHeight="1" x14ac:dyDescent="0.25">
      <c r="A54" s="55" t="s">
        <v>50</v>
      </c>
      <c r="B54" s="55" t="s">
        <v>125</v>
      </c>
      <c r="C54" s="56">
        <v>45677</v>
      </c>
      <c r="D54" s="55" t="s">
        <v>126</v>
      </c>
      <c r="E54" s="57"/>
      <c r="F54" s="58">
        <v>239406.78</v>
      </c>
      <c r="H54" s="23"/>
    </row>
    <row r="55" spans="1:8" ht="42" customHeight="1" x14ac:dyDescent="0.25">
      <c r="A55" s="55" t="s">
        <v>50</v>
      </c>
      <c r="B55" s="55" t="s">
        <v>127</v>
      </c>
      <c r="C55" s="56">
        <v>45677</v>
      </c>
      <c r="D55" s="55" t="s">
        <v>128</v>
      </c>
      <c r="E55" s="57"/>
      <c r="F55" s="58">
        <v>31464</v>
      </c>
      <c r="H55" s="23"/>
    </row>
    <row r="56" spans="1:8" ht="42" customHeight="1" x14ac:dyDescent="0.25">
      <c r="A56" s="55" t="s">
        <v>50</v>
      </c>
      <c r="B56" s="55" t="s">
        <v>129</v>
      </c>
      <c r="C56" s="56">
        <v>45677</v>
      </c>
      <c r="D56" s="55" t="s">
        <v>130</v>
      </c>
      <c r="E56" s="57"/>
      <c r="F56" s="58">
        <v>456035.51</v>
      </c>
      <c r="H56" s="23"/>
    </row>
    <row r="57" spans="1:8" ht="42" customHeight="1" x14ac:dyDescent="0.25">
      <c r="A57" s="55" t="s">
        <v>50</v>
      </c>
      <c r="B57" s="55" t="s">
        <v>131</v>
      </c>
      <c r="C57" s="56">
        <v>45677</v>
      </c>
      <c r="D57" s="55" t="s">
        <v>132</v>
      </c>
      <c r="E57" s="57"/>
      <c r="F57" s="58">
        <v>60000</v>
      </c>
      <c r="H57" s="23"/>
    </row>
    <row r="58" spans="1:8" ht="42" customHeight="1" x14ac:dyDescent="0.25">
      <c r="A58" s="55" t="s">
        <v>50</v>
      </c>
      <c r="B58" s="55" t="s">
        <v>133</v>
      </c>
      <c r="C58" s="56">
        <v>45677</v>
      </c>
      <c r="D58" s="55" t="s">
        <v>134</v>
      </c>
      <c r="E58" s="57"/>
      <c r="F58" s="58">
        <v>57000</v>
      </c>
      <c r="H58" s="23"/>
    </row>
    <row r="59" spans="1:8" ht="42" customHeight="1" x14ac:dyDescent="0.25">
      <c r="A59" s="55" t="s">
        <v>50</v>
      </c>
      <c r="B59" s="55" t="s">
        <v>135</v>
      </c>
      <c r="C59" s="56">
        <v>45677</v>
      </c>
      <c r="D59" s="55" t="s">
        <v>136</v>
      </c>
      <c r="E59" s="57"/>
      <c r="F59" s="58">
        <v>180900</v>
      </c>
      <c r="H59" s="23"/>
    </row>
    <row r="60" spans="1:8" ht="42" customHeight="1" x14ac:dyDescent="0.25">
      <c r="A60" s="55" t="s">
        <v>50</v>
      </c>
      <c r="B60" s="55" t="s">
        <v>137</v>
      </c>
      <c r="C60" s="56">
        <v>45677</v>
      </c>
      <c r="D60" s="55" t="s">
        <v>138</v>
      </c>
      <c r="E60" s="57"/>
      <c r="F60" s="58">
        <v>256080</v>
      </c>
      <c r="H60" s="23"/>
    </row>
    <row r="61" spans="1:8" ht="42" customHeight="1" x14ac:dyDescent="0.25">
      <c r="A61" s="55" t="s">
        <v>50</v>
      </c>
      <c r="B61" s="55" t="s">
        <v>139</v>
      </c>
      <c r="C61" s="56">
        <v>45677</v>
      </c>
      <c r="D61" s="55" t="s">
        <v>140</v>
      </c>
      <c r="E61" s="57"/>
      <c r="F61" s="58">
        <v>9850</v>
      </c>
      <c r="H61" s="23"/>
    </row>
    <row r="62" spans="1:8" ht="42" customHeight="1" x14ac:dyDescent="0.25">
      <c r="A62" s="55" t="s">
        <v>50</v>
      </c>
      <c r="B62" s="55" t="s">
        <v>141</v>
      </c>
      <c r="C62" s="56">
        <v>45677</v>
      </c>
      <c r="D62" s="55" t="s">
        <v>142</v>
      </c>
      <c r="E62" s="57"/>
      <c r="F62" s="58">
        <v>225000</v>
      </c>
      <c r="H62" s="23"/>
    </row>
    <row r="63" spans="1:8" ht="42" customHeight="1" x14ac:dyDescent="0.25">
      <c r="A63" s="55" t="s">
        <v>50</v>
      </c>
      <c r="B63" s="55" t="s">
        <v>143</v>
      </c>
      <c r="C63" s="56">
        <v>45677</v>
      </c>
      <c r="D63" s="55" t="s">
        <v>136</v>
      </c>
      <c r="E63" s="57"/>
      <c r="F63" s="58">
        <v>67202.19</v>
      </c>
      <c r="H63" s="23"/>
    </row>
    <row r="64" spans="1:8" ht="42" customHeight="1" x14ac:dyDescent="0.25">
      <c r="A64" s="55" t="s">
        <v>50</v>
      </c>
      <c r="B64" s="55" t="s">
        <v>144</v>
      </c>
      <c r="C64" s="56">
        <v>45677</v>
      </c>
      <c r="D64" s="55" t="s">
        <v>138</v>
      </c>
      <c r="E64" s="57"/>
      <c r="F64" s="58">
        <v>85360</v>
      </c>
      <c r="H64" s="23"/>
    </row>
    <row r="65" spans="1:8" ht="42" customHeight="1" x14ac:dyDescent="0.25">
      <c r="A65" s="55" t="s">
        <v>50</v>
      </c>
      <c r="B65" s="55" t="s">
        <v>145</v>
      </c>
      <c r="C65" s="56">
        <v>45677</v>
      </c>
      <c r="D65" s="55" t="s">
        <v>138</v>
      </c>
      <c r="E65" s="57"/>
      <c r="F65" s="58">
        <v>42680</v>
      </c>
      <c r="H65" s="23"/>
    </row>
    <row r="66" spans="1:8" ht="42" customHeight="1" x14ac:dyDescent="0.25">
      <c r="A66" s="55" t="s">
        <v>50</v>
      </c>
      <c r="B66" s="55" t="s">
        <v>146</v>
      </c>
      <c r="C66" s="56">
        <v>45677</v>
      </c>
      <c r="D66" s="55" t="s">
        <v>147</v>
      </c>
      <c r="E66" s="57"/>
      <c r="F66" s="58">
        <v>168815.54</v>
      </c>
      <c r="H66" s="23"/>
    </row>
    <row r="67" spans="1:8" ht="42" customHeight="1" x14ac:dyDescent="0.25">
      <c r="A67" s="55" t="s">
        <v>50</v>
      </c>
      <c r="B67" s="55" t="s">
        <v>148</v>
      </c>
      <c r="C67" s="56">
        <v>45677</v>
      </c>
      <c r="D67" s="55" t="s">
        <v>149</v>
      </c>
      <c r="E67" s="57"/>
      <c r="F67" s="58">
        <v>26899.65</v>
      </c>
      <c r="H67" s="23"/>
    </row>
    <row r="68" spans="1:8" ht="42" customHeight="1" x14ac:dyDescent="0.25">
      <c r="A68" s="55" t="s">
        <v>50</v>
      </c>
      <c r="B68" s="55" t="s">
        <v>150</v>
      </c>
      <c r="C68" s="56">
        <v>45677</v>
      </c>
      <c r="D68" s="55" t="s">
        <v>151</v>
      </c>
      <c r="E68" s="57"/>
      <c r="F68" s="58">
        <v>2222259.2400000002</v>
      </c>
      <c r="H68" s="23"/>
    </row>
    <row r="69" spans="1:8" ht="42" customHeight="1" x14ac:dyDescent="0.25">
      <c r="A69" s="55" t="s">
        <v>50</v>
      </c>
      <c r="B69" s="55" t="s">
        <v>152</v>
      </c>
      <c r="C69" s="56">
        <v>45677</v>
      </c>
      <c r="D69" s="55" t="s">
        <v>153</v>
      </c>
      <c r="E69" s="57"/>
      <c r="F69" s="58">
        <v>1432939.97</v>
      </c>
      <c r="H69" s="23"/>
    </row>
    <row r="70" spans="1:8" ht="42" customHeight="1" x14ac:dyDescent="0.25">
      <c r="A70" s="55" t="s">
        <v>50</v>
      </c>
      <c r="B70" s="55" t="s">
        <v>154</v>
      </c>
      <c r="C70" s="56">
        <v>45681</v>
      </c>
      <c r="D70" s="55" t="s">
        <v>114</v>
      </c>
      <c r="E70" s="57"/>
      <c r="F70" s="58">
        <v>20560</v>
      </c>
      <c r="H70" s="23"/>
    </row>
    <row r="71" spans="1:8" ht="42" customHeight="1" x14ac:dyDescent="0.25">
      <c r="A71" s="55" t="s">
        <v>50</v>
      </c>
      <c r="B71" s="55" t="s">
        <v>155</v>
      </c>
      <c r="C71" s="56">
        <v>45681</v>
      </c>
      <c r="D71" s="55" t="s">
        <v>156</v>
      </c>
      <c r="E71" s="57"/>
      <c r="F71" s="58">
        <v>602560</v>
      </c>
      <c r="H71" s="23"/>
    </row>
    <row r="72" spans="1:8" ht="42" customHeight="1" x14ac:dyDescent="0.25">
      <c r="A72" s="55" t="s">
        <v>50</v>
      </c>
      <c r="B72" s="55" t="s">
        <v>157</v>
      </c>
      <c r="C72" s="56">
        <v>45681</v>
      </c>
      <c r="D72" s="55" t="s">
        <v>158</v>
      </c>
      <c r="E72" s="57"/>
      <c r="F72" s="58">
        <v>129190.5</v>
      </c>
      <c r="H72" s="23"/>
    </row>
    <row r="73" spans="1:8" ht="42" customHeight="1" x14ac:dyDescent="0.25">
      <c r="A73" s="55" t="s">
        <v>50</v>
      </c>
      <c r="B73" s="55" t="s">
        <v>159</v>
      </c>
      <c r="C73" s="56">
        <v>45681</v>
      </c>
      <c r="D73" s="55" t="s">
        <v>160</v>
      </c>
      <c r="E73" s="57"/>
      <c r="F73" s="58">
        <v>15360</v>
      </c>
      <c r="H73" s="23"/>
    </row>
    <row r="74" spans="1:8" ht="42" customHeight="1" x14ac:dyDescent="0.25">
      <c r="A74" s="55" t="s">
        <v>50</v>
      </c>
      <c r="B74" s="55" t="s">
        <v>161</v>
      </c>
      <c r="C74" s="56">
        <v>45681</v>
      </c>
      <c r="D74" s="55" t="s">
        <v>85</v>
      </c>
      <c r="E74" s="57"/>
      <c r="F74" s="58">
        <v>21040</v>
      </c>
      <c r="H74" s="23"/>
    </row>
    <row r="75" spans="1:8" ht="42" customHeight="1" x14ac:dyDescent="0.25">
      <c r="A75" s="55" t="s">
        <v>50</v>
      </c>
      <c r="B75" s="55" t="s">
        <v>162</v>
      </c>
      <c r="C75" s="56">
        <v>45681</v>
      </c>
      <c r="D75" s="55" t="s">
        <v>163</v>
      </c>
      <c r="E75" s="57"/>
      <c r="F75" s="58">
        <v>6232</v>
      </c>
      <c r="H75" s="23"/>
    </row>
    <row r="76" spans="1:8" ht="42" customHeight="1" x14ac:dyDescent="0.25">
      <c r="A76" s="55" t="s">
        <v>50</v>
      </c>
      <c r="B76" s="55" t="s">
        <v>164</v>
      </c>
      <c r="C76" s="56">
        <v>45681</v>
      </c>
      <c r="D76" s="55" t="s">
        <v>165</v>
      </c>
      <c r="E76" s="57"/>
      <c r="F76" s="58">
        <v>27040</v>
      </c>
      <c r="H76" s="23"/>
    </row>
    <row r="77" spans="1:8" ht="42" customHeight="1" x14ac:dyDescent="0.25">
      <c r="A77" s="55" t="s">
        <v>50</v>
      </c>
      <c r="B77" s="55" t="s">
        <v>166</v>
      </c>
      <c r="C77" s="56">
        <v>45681</v>
      </c>
      <c r="D77" s="55" t="s">
        <v>167</v>
      </c>
      <c r="E77" s="57"/>
      <c r="F77" s="58">
        <v>108800</v>
      </c>
      <c r="H77" s="23"/>
    </row>
    <row r="78" spans="1:8" ht="42" customHeight="1" x14ac:dyDescent="0.25">
      <c r="A78" s="55" t="s">
        <v>50</v>
      </c>
      <c r="B78" s="55" t="s">
        <v>168</v>
      </c>
      <c r="C78" s="56">
        <v>45681</v>
      </c>
      <c r="D78" s="55" t="s">
        <v>169</v>
      </c>
      <c r="E78" s="57"/>
      <c r="F78" s="58">
        <v>336060</v>
      </c>
      <c r="H78" s="23"/>
    </row>
    <row r="79" spans="1:8" ht="42" customHeight="1" x14ac:dyDescent="0.25">
      <c r="A79" s="55" t="s">
        <v>50</v>
      </c>
      <c r="B79" s="55" t="s">
        <v>170</v>
      </c>
      <c r="C79" s="56">
        <v>45681</v>
      </c>
      <c r="D79" s="55" t="s">
        <v>171</v>
      </c>
      <c r="E79" s="57"/>
      <c r="F79" s="58">
        <v>173880</v>
      </c>
      <c r="H79" s="23"/>
    </row>
    <row r="80" spans="1:8" ht="42" customHeight="1" x14ac:dyDescent="0.25">
      <c r="A80" s="55" t="s">
        <v>50</v>
      </c>
      <c r="B80" s="55" t="s">
        <v>172</v>
      </c>
      <c r="C80" s="56">
        <v>45681</v>
      </c>
      <c r="D80" s="55" t="s">
        <v>77</v>
      </c>
      <c r="E80" s="57"/>
      <c r="F80" s="58">
        <v>21200</v>
      </c>
      <c r="H80" s="23"/>
    </row>
    <row r="81" spans="1:8" ht="42" customHeight="1" x14ac:dyDescent="0.25">
      <c r="A81" s="55" t="s">
        <v>50</v>
      </c>
      <c r="B81" s="55" t="s">
        <v>173</v>
      </c>
      <c r="C81" s="56">
        <v>45681</v>
      </c>
      <c r="D81" s="55" t="s">
        <v>174</v>
      </c>
      <c r="E81" s="57"/>
      <c r="F81" s="58">
        <v>215100</v>
      </c>
      <c r="H81" s="23"/>
    </row>
    <row r="82" spans="1:8" ht="42" customHeight="1" x14ac:dyDescent="0.25">
      <c r="A82" s="55" t="s">
        <v>50</v>
      </c>
      <c r="B82" s="55" t="s">
        <v>175</v>
      </c>
      <c r="C82" s="56">
        <v>45681</v>
      </c>
      <c r="D82" s="55" t="s">
        <v>176</v>
      </c>
      <c r="E82" s="57"/>
      <c r="F82" s="58">
        <v>179460</v>
      </c>
      <c r="H82" s="23"/>
    </row>
    <row r="83" spans="1:8" ht="42" customHeight="1" x14ac:dyDescent="0.25">
      <c r="A83" s="55" t="s">
        <v>50</v>
      </c>
      <c r="B83" s="55" t="s">
        <v>177</v>
      </c>
      <c r="C83" s="56">
        <v>45681</v>
      </c>
      <c r="D83" s="55" t="s">
        <v>178</v>
      </c>
      <c r="E83" s="57"/>
      <c r="F83" s="58">
        <v>45200</v>
      </c>
      <c r="H83" s="23"/>
    </row>
    <row r="84" spans="1:8" ht="42" customHeight="1" x14ac:dyDescent="0.25">
      <c r="A84" s="55" t="s">
        <v>50</v>
      </c>
      <c r="B84" s="55" t="s">
        <v>179</v>
      </c>
      <c r="C84" s="56">
        <v>45681</v>
      </c>
      <c r="D84" s="55" t="s">
        <v>180</v>
      </c>
      <c r="E84" s="57"/>
      <c r="F84" s="58">
        <v>72000</v>
      </c>
      <c r="H84" s="23"/>
    </row>
    <row r="85" spans="1:8" ht="42" customHeight="1" x14ac:dyDescent="0.25">
      <c r="A85" s="55" t="s">
        <v>50</v>
      </c>
      <c r="B85" s="55" t="s">
        <v>181</v>
      </c>
      <c r="C85" s="56">
        <v>45681</v>
      </c>
      <c r="D85" s="55" t="s">
        <v>182</v>
      </c>
      <c r="E85" s="57"/>
      <c r="F85" s="58">
        <v>58050</v>
      </c>
      <c r="H85" s="23"/>
    </row>
    <row r="86" spans="1:8" ht="42" customHeight="1" x14ac:dyDescent="0.25">
      <c r="A86" s="55" t="s">
        <v>50</v>
      </c>
      <c r="B86" s="55" t="s">
        <v>183</v>
      </c>
      <c r="C86" s="56">
        <v>45681</v>
      </c>
      <c r="D86" s="55" t="s">
        <v>184</v>
      </c>
      <c r="E86" s="57"/>
      <c r="F86" s="58">
        <v>130140</v>
      </c>
      <c r="H86" s="23"/>
    </row>
    <row r="87" spans="1:8" ht="42" customHeight="1" x14ac:dyDescent="0.25">
      <c r="A87" s="55" t="s">
        <v>50</v>
      </c>
      <c r="B87" s="55" t="s">
        <v>185</v>
      </c>
      <c r="C87" s="56">
        <v>45681</v>
      </c>
      <c r="D87" s="55" t="s">
        <v>186</v>
      </c>
      <c r="E87" s="57"/>
      <c r="F87" s="58">
        <v>129150</v>
      </c>
      <c r="H87" s="23"/>
    </row>
    <row r="88" spans="1:8" ht="42" customHeight="1" x14ac:dyDescent="0.25">
      <c r="A88" s="55" t="s">
        <v>50</v>
      </c>
      <c r="B88" s="55" t="s">
        <v>187</v>
      </c>
      <c r="C88" s="56">
        <v>45681</v>
      </c>
      <c r="D88" s="55" t="s">
        <v>188</v>
      </c>
      <c r="E88" s="57"/>
      <c r="F88" s="58">
        <v>104576</v>
      </c>
      <c r="H88" s="23"/>
    </row>
    <row r="89" spans="1:8" ht="42" customHeight="1" x14ac:dyDescent="0.25">
      <c r="A89" s="55" t="s">
        <v>50</v>
      </c>
      <c r="B89" s="55" t="s">
        <v>189</v>
      </c>
      <c r="C89" s="56">
        <v>45681</v>
      </c>
      <c r="D89" s="55" t="s">
        <v>190</v>
      </c>
      <c r="E89" s="57"/>
      <c r="F89" s="58">
        <v>39330</v>
      </c>
      <c r="H89" s="23"/>
    </row>
    <row r="90" spans="1:8" ht="42" customHeight="1" x14ac:dyDescent="0.25">
      <c r="A90" s="55" t="s">
        <v>50</v>
      </c>
      <c r="B90" s="55" t="s">
        <v>191</v>
      </c>
      <c r="C90" s="56">
        <v>45681</v>
      </c>
      <c r="D90" s="55" t="s">
        <v>192</v>
      </c>
      <c r="E90" s="57"/>
      <c r="F90" s="58">
        <v>43740</v>
      </c>
      <c r="H90" s="23"/>
    </row>
    <row r="91" spans="1:8" ht="42" customHeight="1" x14ac:dyDescent="0.25">
      <c r="A91" s="55" t="s">
        <v>50</v>
      </c>
      <c r="B91" s="55" t="s">
        <v>193</v>
      </c>
      <c r="C91" s="56">
        <v>45684</v>
      </c>
      <c r="D91" s="55" t="s">
        <v>194</v>
      </c>
      <c r="E91" s="57"/>
      <c r="F91" s="58">
        <v>209300</v>
      </c>
      <c r="H91" s="23"/>
    </row>
    <row r="92" spans="1:8" ht="42" customHeight="1" x14ac:dyDescent="0.25">
      <c r="A92" s="55" t="s">
        <v>50</v>
      </c>
      <c r="B92" s="55" t="s">
        <v>195</v>
      </c>
      <c r="C92" s="56">
        <v>45684</v>
      </c>
      <c r="D92" s="55" t="s">
        <v>196</v>
      </c>
      <c r="E92" s="57"/>
      <c r="F92" s="58">
        <v>352976.5</v>
      </c>
      <c r="H92" s="23"/>
    </row>
    <row r="93" spans="1:8" ht="42" customHeight="1" x14ac:dyDescent="0.25">
      <c r="A93" s="55" t="s">
        <v>50</v>
      </c>
      <c r="B93" s="55" t="s">
        <v>197</v>
      </c>
      <c r="C93" s="56">
        <v>45684</v>
      </c>
      <c r="D93" s="55" t="s">
        <v>134</v>
      </c>
      <c r="E93" s="57"/>
      <c r="F93" s="58">
        <v>24200</v>
      </c>
      <c r="H93" s="23"/>
    </row>
    <row r="94" spans="1:8" ht="42" customHeight="1" x14ac:dyDescent="0.25">
      <c r="A94" s="55" t="s">
        <v>50</v>
      </c>
      <c r="B94" s="55" t="s">
        <v>198</v>
      </c>
      <c r="C94" s="56">
        <v>45684</v>
      </c>
      <c r="D94" s="55" t="s">
        <v>199</v>
      </c>
      <c r="E94" s="57"/>
      <c r="F94" s="58">
        <v>164862.15</v>
      </c>
      <c r="H94" s="23"/>
    </row>
    <row r="95" spans="1:8" ht="42" customHeight="1" x14ac:dyDescent="0.25">
      <c r="A95" s="55" t="s">
        <v>50</v>
      </c>
      <c r="B95" s="55" t="s">
        <v>200</v>
      </c>
      <c r="C95" s="56">
        <v>45684</v>
      </c>
      <c r="D95" s="55" t="s">
        <v>201</v>
      </c>
      <c r="E95" s="57"/>
      <c r="F95" s="58">
        <v>339000</v>
      </c>
      <c r="H95" s="23"/>
    </row>
    <row r="96" spans="1:8" ht="42" customHeight="1" x14ac:dyDescent="0.25">
      <c r="A96" s="55" t="s">
        <v>50</v>
      </c>
      <c r="B96" s="55" t="s">
        <v>202</v>
      </c>
      <c r="C96" s="56">
        <v>45684</v>
      </c>
      <c r="D96" s="55" t="s">
        <v>203</v>
      </c>
      <c r="E96" s="57"/>
      <c r="F96" s="58">
        <v>3858051.58</v>
      </c>
      <c r="H96" s="23"/>
    </row>
    <row r="97" spans="1:8" ht="42" customHeight="1" x14ac:dyDescent="0.25">
      <c r="A97" s="55" t="s">
        <v>50</v>
      </c>
      <c r="B97" s="55" t="s">
        <v>204</v>
      </c>
      <c r="C97" s="56">
        <v>45684</v>
      </c>
      <c r="D97" s="55" t="s">
        <v>205</v>
      </c>
      <c r="E97" s="57"/>
      <c r="F97" s="58">
        <v>2505150.21</v>
      </c>
      <c r="H97" s="23"/>
    </row>
    <row r="98" spans="1:8" ht="42" customHeight="1" x14ac:dyDescent="0.25">
      <c r="A98" s="55" t="s">
        <v>50</v>
      </c>
      <c r="B98" s="55" t="s">
        <v>206</v>
      </c>
      <c r="C98" s="56">
        <v>45684</v>
      </c>
      <c r="D98" s="55" t="s">
        <v>207</v>
      </c>
      <c r="E98" s="57"/>
      <c r="F98" s="58">
        <v>169500</v>
      </c>
      <c r="H98" s="23"/>
    </row>
    <row r="99" spans="1:8" ht="42" customHeight="1" x14ac:dyDescent="0.25">
      <c r="A99" s="55" t="s">
        <v>50</v>
      </c>
      <c r="B99" s="55" t="s">
        <v>208</v>
      </c>
      <c r="C99" s="56">
        <v>45684</v>
      </c>
      <c r="D99" s="55" t="s">
        <v>209</v>
      </c>
      <c r="E99" s="57"/>
      <c r="F99" s="58">
        <v>395460</v>
      </c>
      <c r="H99" s="23"/>
    </row>
    <row r="100" spans="1:8" ht="42" customHeight="1" x14ac:dyDescent="0.25">
      <c r="A100" s="55" t="s">
        <v>50</v>
      </c>
      <c r="B100" s="55" t="s">
        <v>210</v>
      </c>
      <c r="C100" s="56">
        <v>45684</v>
      </c>
      <c r="D100" s="55" t="s">
        <v>211</v>
      </c>
      <c r="E100" s="57"/>
      <c r="F100" s="58">
        <v>1716030</v>
      </c>
      <c r="H100" s="23"/>
    </row>
    <row r="101" spans="1:8" ht="42" customHeight="1" x14ac:dyDescent="0.25">
      <c r="A101" s="55" t="s">
        <v>50</v>
      </c>
      <c r="B101" s="55" t="s">
        <v>212</v>
      </c>
      <c r="C101" s="56">
        <v>45684</v>
      </c>
      <c r="D101" s="55" t="s">
        <v>160</v>
      </c>
      <c r="E101" s="57"/>
      <c r="F101" s="58">
        <v>536040</v>
      </c>
      <c r="H101" s="23"/>
    </row>
    <row r="102" spans="1:8" ht="42" customHeight="1" x14ac:dyDescent="0.25">
      <c r="A102" s="55" t="s">
        <v>50</v>
      </c>
      <c r="B102" s="55" t="s">
        <v>213</v>
      </c>
      <c r="C102" s="56">
        <v>45684</v>
      </c>
      <c r="D102" s="55" t="s">
        <v>214</v>
      </c>
      <c r="E102" s="57"/>
      <c r="F102" s="58">
        <v>732600</v>
      </c>
      <c r="H102" s="23"/>
    </row>
    <row r="103" spans="1:8" ht="42" customHeight="1" x14ac:dyDescent="0.25">
      <c r="A103" s="55" t="s">
        <v>50</v>
      </c>
      <c r="B103" s="55" t="s">
        <v>215</v>
      </c>
      <c r="C103" s="56">
        <v>45684</v>
      </c>
      <c r="D103" s="55" t="s">
        <v>165</v>
      </c>
      <c r="E103" s="57"/>
      <c r="F103" s="58">
        <v>3905910</v>
      </c>
      <c r="H103" s="23"/>
    </row>
    <row r="104" spans="1:8" ht="42" customHeight="1" x14ac:dyDescent="0.25">
      <c r="A104" s="55" t="s">
        <v>50</v>
      </c>
      <c r="B104" s="55" t="s">
        <v>216</v>
      </c>
      <c r="C104" s="56">
        <v>45684</v>
      </c>
      <c r="D104" s="55" t="s">
        <v>217</v>
      </c>
      <c r="E104" s="57"/>
      <c r="F104" s="58">
        <v>1647180</v>
      </c>
      <c r="H104" s="23"/>
    </row>
    <row r="105" spans="1:8" ht="42" customHeight="1" x14ac:dyDescent="0.25">
      <c r="A105" s="55" t="s">
        <v>50</v>
      </c>
      <c r="B105" s="55" t="s">
        <v>218</v>
      </c>
      <c r="C105" s="56">
        <v>45684</v>
      </c>
      <c r="D105" s="55" t="s">
        <v>219</v>
      </c>
      <c r="E105" s="57"/>
      <c r="F105" s="58">
        <v>32220</v>
      </c>
      <c r="H105" s="23"/>
    </row>
    <row r="106" spans="1:8" ht="42" customHeight="1" x14ac:dyDescent="0.25">
      <c r="A106" s="55" t="s">
        <v>50</v>
      </c>
      <c r="B106" s="55" t="s">
        <v>220</v>
      </c>
      <c r="C106" s="56">
        <v>45684</v>
      </c>
      <c r="D106" s="55" t="s">
        <v>221</v>
      </c>
      <c r="E106" s="57"/>
      <c r="F106" s="58">
        <v>46683</v>
      </c>
      <c r="H106" s="23"/>
    </row>
    <row r="107" spans="1:8" ht="42" customHeight="1" x14ac:dyDescent="0.25">
      <c r="A107" s="55" t="s">
        <v>50</v>
      </c>
      <c r="B107" s="55" t="s">
        <v>222</v>
      </c>
      <c r="C107" s="56">
        <v>45684</v>
      </c>
      <c r="D107" s="55" t="s">
        <v>85</v>
      </c>
      <c r="E107" s="57"/>
      <c r="F107" s="58">
        <v>177570</v>
      </c>
      <c r="H107" s="23"/>
    </row>
    <row r="108" spans="1:8" ht="42" customHeight="1" x14ac:dyDescent="0.25">
      <c r="A108" s="55" t="s">
        <v>50</v>
      </c>
      <c r="B108" s="55" t="s">
        <v>223</v>
      </c>
      <c r="C108" s="56">
        <v>45684</v>
      </c>
      <c r="D108" s="55" t="s">
        <v>167</v>
      </c>
      <c r="E108" s="57"/>
      <c r="F108" s="58">
        <v>110970</v>
      </c>
      <c r="H108" s="23"/>
    </row>
    <row r="109" spans="1:8" ht="42" customHeight="1" x14ac:dyDescent="0.25">
      <c r="A109" s="55" t="s">
        <v>50</v>
      </c>
      <c r="B109" s="55" t="s">
        <v>224</v>
      </c>
      <c r="C109" s="56">
        <v>45684</v>
      </c>
      <c r="D109" s="55" t="s">
        <v>225</v>
      </c>
      <c r="E109" s="57"/>
      <c r="F109" s="58">
        <v>50274</v>
      </c>
      <c r="H109" s="23"/>
    </row>
    <row r="110" spans="1:8" ht="42" customHeight="1" x14ac:dyDescent="0.25">
      <c r="A110" s="55" t="s">
        <v>50</v>
      </c>
      <c r="B110" s="55" t="s">
        <v>226</v>
      </c>
      <c r="C110" s="56">
        <v>45684</v>
      </c>
      <c r="D110" s="55" t="s">
        <v>138</v>
      </c>
      <c r="E110" s="57"/>
      <c r="F110" s="58">
        <v>210000</v>
      </c>
      <c r="H110" s="23"/>
    </row>
    <row r="111" spans="1:8" ht="42" customHeight="1" x14ac:dyDescent="0.25">
      <c r="A111" s="55" t="s">
        <v>50</v>
      </c>
      <c r="B111" s="55" t="s">
        <v>227</v>
      </c>
      <c r="C111" s="56">
        <v>45684</v>
      </c>
      <c r="D111" s="55" t="s">
        <v>228</v>
      </c>
      <c r="E111" s="57"/>
      <c r="F111" s="58">
        <v>66500</v>
      </c>
      <c r="H111" s="23"/>
    </row>
    <row r="112" spans="1:8" ht="42" customHeight="1" x14ac:dyDescent="0.25">
      <c r="A112" s="55" t="s">
        <v>50</v>
      </c>
      <c r="B112" s="55" t="s">
        <v>229</v>
      </c>
      <c r="C112" s="56">
        <v>45684</v>
      </c>
      <c r="D112" s="55" t="s">
        <v>188</v>
      </c>
      <c r="E112" s="57"/>
      <c r="F112" s="58">
        <v>72418.5</v>
      </c>
      <c r="H112" s="23"/>
    </row>
    <row r="113" spans="1:8" ht="42" customHeight="1" x14ac:dyDescent="0.25">
      <c r="A113" s="55" t="s">
        <v>50</v>
      </c>
      <c r="B113" s="55" t="s">
        <v>230</v>
      </c>
      <c r="C113" s="56">
        <v>45684</v>
      </c>
      <c r="D113" s="55" t="s">
        <v>231</v>
      </c>
      <c r="E113" s="57"/>
      <c r="F113" s="58">
        <v>622572.37</v>
      </c>
      <c r="H113" s="23"/>
    </row>
    <row r="114" spans="1:8" ht="42" customHeight="1" x14ac:dyDescent="0.25">
      <c r="A114" s="55" t="s">
        <v>50</v>
      </c>
      <c r="B114" s="55" t="s">
        <v>232</v>
      </c>
      <c r="C114" s="56">
        <v>45684</v>
      </c>
      <c r="D114" s="55" t="s">
        <v>233</v>
      </c>
      <c r="E114" s="57"/>
      <c r="F114" s="58">
        <v>35975</v>
      </c>
      <c r="H114" s="23"/>
    </row>
    <row r="115" spans="1:8" ht="42" customHeight="1" x14ac:dyDescent="0.25">
      <c r="A115" s="55" t="s">
        <v>50</v>
      </c>
      <c r="B115" s="55" t="s">
        <v>234</v>
      </c>
      <c r="C115" s="56">
        <v>45684</v>
      </c>
      <c r="D115" s="55" t="s">
        <v>126</v>
      </c>
      <c r="E115" s="57"/>
      <c r="F115" s="58">
        <v>92530.72</v>
      </c>
      <c r="H115" s="23"/>
    </row>
    <row r="116" spans="1:8" ht="42" customHeight="1" x14ac:dyDescent="0.25">
      <c r="A116" s="55" t="s">
        <v>50</v>
      </c>
      <c r="B116" s="55" t="s">
        <v>235</v>
      </c>
      <c r="C116" s="56">
        <v>45684</v>
      </c>
      <c r="D116" s="55" t="s">
        <v>236</v>
      </c>
      <c r="E116" s="57"/>
      <c r="F116" s="58">
        <v>156084.98000000001</v>
      </c>
      <c r="H116" s="23"/>
    </row>
    <row r="117" spans="1:8" ht="42" customHeight="1" x14ac:dyDescent="0.25">
      <c r="A117" s="55" t="s">
        <v>50</v>
      </c>
      <c r="B117" s="55" t="s">
        <v>237</v>
      </c>
      <c r="C117" s="56">
        <v>45684</v>
      </c>
      <c r="D117" s="55" t="s">
        <v>238</v>
      </c>
      <c r="E117" s="57"/>
      <c r="F117" s="58">
        <v>133707.25</v>
      </c>
      <c r="H117" s="23"/>
    </row>
    <row r="118" spans="1:8" ht="42" customHeight="1" x14ac:dyDescent="0.25">
      <c r="A118" s="55" t="s">
        <v>50</v>
      </c>
      <c r="B118" s="55" t="s">
        <v>239</v>
      </c>
      <c r="C118" s="56">
        <v>45684</v>
      </c>
      <c r="D118" s="55" t="s">
        <v>240</v>
      </c>
      <c r="E118" s="57"/>
      <c r="F118" s="58">
        <v>280250</v>
      </c>
      <c r="H118" s="23"/>
    </row>
    <row r="119" spans="1:8" ht="42" customHeight="1" x14ac:dyDescent="0.25">
      <c r="A119" s="55" t="s">
        <v>50</v>
      </c>
      <c r="B119" s="55" t="s">
        <v>241</v>
      </c>
      <c r="C119" s="56">
        <v>45684</v>
      </c>
      <c r="D119" s="55" t="s">
        <v>242</v>
      </c>
      <c r="E119" s="57"/>
      <c r="F119" s="58">
        <v>63280</v>
      </c>
      <c r="H119" s="23"/>
    </row>
    <row r="120" spans="1:8" ht="42" customHeight="1" x14ac:dyDescent="0.25">
      <c r="A120" s="55" t="s">
        <v>50</v>
      </c>
      <c r="B120" s="55" t="s">
        <v>243</v>
      </c>
      <c r="C120" s="56">
        <v>45684</v>
      </c>
      <c r="D120" s="55" t="s">
        <v>244</v>
      </c>
      <c r="E120" s="57"/>
      <c r="F120" s="58">
        <v>52477.2</v>
      </c>
      <c r="H120" s="23"/>
    </row>
    <row r="121" spans="1:8" ht="42" customHeight="1" x14ac:dyDescent="0.25">
      <c r="A121" s="55" t="s">
        <v>50</v>
      </c>
      <c r="B121" s="55" t="s">
        <v>245</v>
      </c>
      <c r="C121" s="56">
        <v>45685</v>
      </c>
      <c r="D121" s="55" t="s">
        <v>246</v>
      </c>
      <c r="E121" s="57"/>
      <c r="F121" s="58">
        <v>0</v>
      </c>
      <c r="H121" s="23"/>
    </row>
    <row r="122" spans="1:8" ht="42" customHeight="1" x14ac:dyDescent="0.25">
      <c r="A122" s="55" t="s">
        <v>50</v>
      </c>
      <c r="B122" s="55" t="s">
        <v>247</v>
      </c>
      <c r="C122" s="56">
        <v>45685</v>
      </c>
      <c r="D122" s="55" t="s">
        <v>126</v>
      </c>
      <c r="E122" s="57"/>
      <c r="F122" s="58">
        <v>4618027.66</v>
      </c>
      <c r="H122" s="23"/>
    </row>
    <row r="123" spans="1:8" ht="42" customHeight="1" x14ac:dyDescent="0.25">
      <c r="A123" s="55" t="s">
        <v>50</v>
      </c>
      <c r="B123" s="55" t="s">
        <v>248</v>
      </c>
      <c r="C123" s="56">
        <v>45685</v>
      </c>
      <c r="D123" s="55" t="s">
        <v>249</v>
      </c>
      <c r="E123" s="57"/>
      <c r="F123" s="58">
        <v>1120</v>
      </c>
      <c r="H123" s="23"/>
    </row>
    <row r="124" spans="1:8" ht="42" customHeight="1" x14ac:dyDescent="0.25">
      <c r="A124" s="55" t="s">
        <v>50</v>
      </c>
      <c r="B124" s="55" t="s">
        <v>250</v>
      </c>
      <c r="C124" s="56">
        <v>45685</v>
      </c>
      <c r="D124" s="55" t="s">
        <v>251</v>
      </c>
      <c r="E124" s="57"/>
      <c r="F124" s="58">
        <v>0</v>
      </c>
      <c r="H124" s="23"/>
    </row>
    <row r="125" spans="1:8" ht="42" customHeight="1" x14ac:dyDescent="0.25">
      <c r="A125" s="55" t="s">
        <v>50</v>
      </c>
      <c r="B125" s="55" t="s">
        <v>252</v>
      </c>
      <c r="C125" s="56">
        <v>45685</v>
      </c>
      <c r="D125" s="55" t="s">
        <v>253</v>
      </c>
      <c r="E125" s="57"/>
      <c r="F125" s="58">
        <v>9302.4</v>
      </c>
      <c r="H125" s="23"/>
    </row>
    <row r="126" spans="1:8" ht="42" customHeight="1" x14ac:dyDescent="0.25">
      <c r="A126" s="55" t="s">
        <v>50</v>
      </c>
      <c r="B126" s="55" t="s">
        <v>254</v>
      </c>
      <c r="C126" s="56">
        <v>45685</v>
      </c>
      <c r="D126" s="55" t="s">
        <v>255</v>
      </c>
      <c r="E126" s="57"/>
      <c r="F126" s="58">
        <v>12717.03</v>
      </c>
      <c r="H126" s="23"/>
    </row>
    <row r="127" spans="1:8" ht="42" customHeight="1" x14ac:dyDescent="0.25">
      <c r="A127" s="55" t="s">
        <v>50</v>
      </c>
      <c r="B127" s="55" t="s">
        <v>256</v>
      </c>
      <c r="C127" s="56">
        <v>45686</v>
      </c>
      <c r="D127" s="55" t="s">
        <v>257</v>
      </c>
      <c r="E127" s="57"/>
      <c r="F127" s="58">
        <v>29380</v>
      </c>
      <c r="H127" s="23"/>
    </row>
    <row r="128" spans="1:8" ht="42" customHeight="1" x14ac:dyDescent="0.25">
      <c r="A128" s="55" t="s">
        <v>50</v>
      </c>
      <c r="B128" s="55" t="s">
        <v>258</v>
      </c>
      <c r="C128" s="56">
        <v>45686</v>
      </c>
      <c r="D128" s="55" t="s">
        <v>259</v>
      </c>
      <c r="E128" s="57"/>
      <c r="F128" s="58">
        <v>2773</v>
      </c>
      <c r="H128" s="23"/>
    </row>
    <row r="129" spans="1:8" ht="42" customHeight="1" x14ac:dyDescent="0.25">
      <c r="A129" s="55" t="s">
        <v>50</v>
      </c>
      <c r="B129" s="55" t="s">
        <v>260</v>
      </c>
      <c r="C129" s="56">
        <v>45686</v>
      </c>
      <c r="D129" s="55" t="s">
        <v>261</v>
      </c>
      <c r="E129" s="57"/>
      <c r="F129" s="58">
        <v>22228</v>
      </c>
      <c r="H129" s="23"/>
    </row>
    <row r="130" spans="1:8" ht="42" customHeight="1" x14ac:dyDescent="0.25">
      <c r="A130" s="55" t="s">
        <v>50</v>
      </c>
      <c r="B130" s="55" t="s">
        <v>262</v>
      </c>
      <c r="C130" s="56">
        <v>45686</v>
      </c>
      <c r="D130" s="55" t="s">
        <v>263</v>
      </c>
      <c r="E130" s="57"/>
      <c r="F130" s="58">
        <v>14926.66</v>
      </c>
      <c r="H130" s="23"/>
    </row>
    <row r="131" spans="1:8" ht="42" customHeight="1" x14ac:dyDescent="0.25">
      <c r="A131" s="55" t="s">
        <v>50</v>
      </c>
      <c r="B131" s="55" t="s">
        <v>264</v>
      </c>
      <c r="C131" s="56">
        <v>45686</v>
      </c>
      <c r="D131" s="55" t="s">
        <v>265</v>
      </c>
      <c r="E131" s="57"/>
      <c r="F131" s="58">
        <v>25698.71</v>
      </c>
      <c r="H131" s="23"/>
    </row>
    <row r="132" spans="1:8" ht="42" customHeight="1" x14ac:dyDescent="0.25">
      <c r="A132" s="55" t="s">
        <v>50</v>
      </c>
      <c r="B132" s="55" t="s">
        <v>266</v>
      </c>
      <c r="C132" s="56">
        <v>45686</v>
      </c>
      <c r="D132" s="55" t="s">
        <v>267</v>
      </c>
      <c r="E132" s="57"/>
      <c r="F132" s="58">
        <v>3549.2</v>
      </c>
      <c r="H132" s="23"/>
    </row>
    <row r="133" spans="1:8" ht="42" customHeight="1" x14ac:dyDescent="0.25">
      <c r="A133" s="55" t="s">
        <v>50</v>
      </c>
      <c r="B133" s="55" t="s">
        <v>268</v>
      </c>
      <c r="C133" s="56">
        <v>45686</v>
      </c>
      <c r="D133" s="55" t="s">
        <v>269</v>
      </c>
      <c r="E133" s="57"/>
      <c r="F133" s="58">
        <v>13810.88</v>
      </c>
      <c r="H133" s="23"/>
    </row>
    <row r="134" spans="1:8" ht="42" customHeight="1" x14ac:dyDescent="0.25">
      <c r="A134" s="55" t="s">
        <v>50</v>
      </c>
      <c r="B134" s="55" t="s">
        <v>270</v>
      </c>
      <c r="C134" s="56">
        <v>45686</v>
      </c>
      <c r="D134" s="55" t="s">
        <v>271</v>
      </c>
      <c r="E134" s="57"/>
      <c r="F134" s="58">
        <v>17656.75</v>
      </c>
      <c r="H134" s="23"/>
    </row>
    <row r="135" spans="1:8" ht="42" customHeight="1" x14ac:dyDescent="0.25">
      <c r="A135" s="55" t="s">
        <v>50</v>
      </c>
      <c r="B135" s="55" t="s">
        <v>272</v>
      </c>
      <c r="C135" s="56">
        <v>45687</v>
      </c>
      <c r="D135" s="55" t="s">
        <v>273</v>
      </c>
      <c r="E135" s="57"/>
      <c r="F135" s="58">
        <v>27428.43</v>
      </c>
      <c r="H135" s="23"/>
    </row>
    <row r="136" spans="1:8" ht="42" customHeight="1" x14ac:dyDescent="0.25">
      <c r="A136" s="55" t="s">
        <v>50</v>
      </c>
      <c r="B136" s="55" t="s">
        <v>274</v>
      </c>
      <c r="C136" s="56">
        <v>45687</v>
      </c>
      <c r="D136" s="55" t="s">
        <v>275</v>
      </c>
      <c r="E136" s="57"/>
      <c r="F136" s="58">
        <v>2584.9899999999998</v>
      </c>
      <c r="H136" s="23"/>
    </row>
    <row r="137" spans="1:8" ht="42" customHeight="1" x14ac:dyDescent="0.25">
      <c r="A137" s="55" t="s">
        <v>50</v>
      </c>
      <c r="B137" s="55" t="s">
        <v>276</v>
      </c>
      <c r="C137" s="56">
        <v>45687</v>
      </c>
      <c r="D137" s="55" t="s">
        <v>277</v>
      </c>
      <c r="E137" s="57"/>
      <c r="F137" s="58">
        <v>22071.26</v>
      </c>
      <c r="H137" s="23"/>
    </row>
    <row r="138" spans="1:8" ht="42" customHeight="1" x14ac:dyDescent="0.25">
      <c r="A138" s="55" t="s">
        <v>50</v>
      </c>
      <c r="B138" s="55" t="s">
        <v>278</v>
      </c>
      <c r="C138" s="56">
        <v>45687</v>
      </c>
      <c r="D138" s="55" t="s">
        <v>279</v>
      </c>
      <c r="E138" s="57"/>
      <c r="F138" s="58">
        <v>25085.88</v>
      </c>
      <c r="H138" s="23"/>
    </row>
    <row r="139" spans="1:8" ht="42" customHeight="1" x14ac:dyDescent="0.25">
      <c r="A139" s="55" t="s">
        <v>50</v>
      </c>
      <c r="B139" s="55" t="s">
        <v>280</v>
      </c>
      <c r="C139" s="56">
        <v>45688</v>
      </c>
      <c r="D139" s="55" t="s">
        <v>281</v>
      </c>
      <c r="E139" s="57"/>
      <c r="F139" s="58">
        <v>10115</v>
      </c>
      <c r="H139" s="23"/>
    </row>
    <row r="140" spans="1:8" ht="42" customHeight="1" x14ac:dyDescent="0.25">
      <c r="A140" s="55" t="s">
        <v>50</v>
      </c>
      <c r="B140" s="55" t="s">
        <v>282</v>
      </c>
      <c r="C140" s="56">
        <v>45688</v>
      </c>
      <c r="D140" s="55" t="s">
        <v>283</v>
      </c>
      <c r="E140" s="57"/>
      <c r="F140" s="58">
        <v>35008</v>
      </c>
      <c r="H140" s="23"/>
    </row>
    <row r="141" spans="1:8" ht="42" customHeight="1" x14ac:dyDescent="0.25">
      <c r="A141" s="55" t="s">
        <v>50</v>
      </c>
      <c r="B141" s="55" t="s">
        <v>284</v>
      </c>
      <c r="C141" s="56">
        <v>45688</v>
      </c>
      <c r="D141" s="55" t="s">
        <v>285</v>
      </c>
      <c r="E141" s="57"/>
      <c r="F141" s="58">
        <v>131922.98000000001</v>
      </c>
      <c r="H141" s="23"/>
    </row>
    <row r="142" spans="1:8" ht="42" customHeight="1" x14ac:dyDescent="0.25">
      <c r="A142" s="55" t="s">
        <v>50</v>
      </c>
      <c r="B142" s="55" t="s">
        <v>286</v>
      </c>
      <c r="C142" s="56">
        <v>45688</v>
      </c>
      <c r="D142" s="55" t="s">
        <v>287</v>
      </c>
      <c r="E142" s="57"/>
      <c r="F142" s="58">
        <v>17198.59</v>
      </c>
      <c r="H142" s="23"/>
    </row>
    <row r="143" spans="1:8" ht="42" customHeight="1" x14ac:dyDescent="0.25">
      <c r="A143" s="55" t="s">
        <v>50</v>
      </c>
      <c r="B143" s="55" t="s">
        <v>288</v>
      </c>
      <c r="C143" s="56">
        <v>45688</v>
      </c>
      <c r="D143" s="55" t="s">
        <v>289</v>
      </c>
      <c r="E143" s="57"/>
      <c r="F143" s="58">
        <v>18746.2</v>
      </c>
      <c r="H143" s="23"/>
    </row>
    <row r="144" spans="1:8" ht="42" customHeight="1" x14ac:dyDescent="0.25">
      <c r="A144" s="55" t="s">
        <v>50</v>
      </c>
      <c r="B144" s="55" t="s">
        <v>290</v>
      </c>
      <c r="C144" s="56">
        <v>45688</v>
      </c>
      <c r="D144" s="55" t="s">
        <v>291</v>
      </c>
      <c r="E144" s="57"/>
      <c r="F144" s="58">
        <v>17219.37</v>
      </c>
      <c r="H144" s="23"/>
    </row>
    <row r="145" spans="1:8" ht="42" customHeight="1" x14ac:dyDescent="0.25">
      <c r="A145" s="55" t="s">
        <v>50</v>
      </c>
      <c r="B145" s="55" t="s">
        <v>292</v>
      </c>
      <c r="C145" s="56">
        <v>45688</v>
      </c>
      <c r="D145" s="55" t="s">
        <v>293</v>
      </c>
      <c r="E145" s="57"/>
      <c r="F145" s="58">
        <v>579155.29</v>
      </c>
      <c r="H145" s="23"/>
    </row>
    <row r="146" spans="1:8" ht="42" customHeight="1" x14ac:dyDescent="0.25">
      <c r="A146" s="55" t="s">
        <v>50</v>
      </c>
      <c r="B146" s="55" t="s">
        <v>294</v>
      </c>
      <c r="C146" s="56">
        <v>45688</v>
      </c>
      <c r="D146" s="55" t="s">
        <v>295</v>
      </c>
      <c r="E146" s="57"/>
      <c r="F146" s="58">
        <v>32986.29</v>
      </c>
      <c r="H146" s="23"/>
    </row>
    <row r="147" spans="1:8" ht="42" customHeight="1" x14ac:dyDescent="0.25">
      <c r="A147" s="55" t="s">
        <v>50</v>
      </c>
      <c r="B147" s="55" t="s">
        <v>296</v>
      </c>
      <c r="C147" s="56">
        <v>45688</v>
      </c>
      <c r="D147" s="55" t="s">
        <v>297</v>
      </c>
      <c r="E147" s="57"/>
      <c r="F147" s="58">
        <v>1750</v>
      </c>
      <c r="H147" s="23"/>
    </row>
    <row r="148" spans="1:8" ht="42" customHeight="1" x14ac:dyDescent="0.25">
      <c r="A148" s="55" t="s">
        <v>50</v>
      </c>
      <c r="B148" s="55" t="s">
        <v>298</v>
      </c>
      <c r="C148" s="56">
        <v>45688</v>
      </c>
      <c r="D148" s="55" t="s">
        <v>299</v>
      </c>
      <c r="E148" s="57"/>
      <c r="F148" s="58">
        <v>24000.95</v>
      </c>
      <c r="H148" s="23"/>
    </row>
    <row r="149" spans="1:8" ht="42" customHeight="1" x14ac:dyDescent="0.25">
      <c r="A149" s="55" t="s">
        <v>50</v>
      </c>
      <c r="B149" s="55" t="s">
        <v>300</v>
      </c>
      <c r="C149" s="56">
        <v>45688</v>
      </c>
      <c r="D149" s="55" t="s">
        <v>251</v>
      </c>
      <c r="E149" s="57"/>
      <c r="F149" s="58">
        <v>0</v>
      </c>
      <c r="H149" s="23"/>
    </row>
    <row r="150" spans="1:8" ht="42" customHeight="1" x14ac:dyDescent="0.25">
      <c r="A150" s="55" t="s">
        <v>50</v>
      </c>
      <c r="B150" s="55" t="s">
        <v>301</v>
      </c>
      <c r="C150" s="56">
        <v>45688</v>
      </c>
      <c r="D150" s="55" t="s">
        <v>302</v>
      </c>
      <c r="E150" s="57"/>
      <c r="F150" s="58">
        <v>3560</v>
      </c>
      <c r="H150" s="23"/>
    </row>
    <row r="151" spans="1:8" ht="42" customHeight="1" thickBot="1" x14ac:dyDescent="0.3">
      <c r="A151" s="59" t="s">
        <v>50</v>
      </c>
      <c r="B151" s="60" t="s">
        <v>303</v>
      </c>
      <c r="C151" s="61">
        <v>45688</v>
      </c>
      <c r="D151" s="60" t="s">
        <v>304</v>
      </c>
      <c r="E151" s="60"/>
      <c r="F151" s="62">
        <v>10950.9</v>
      </c>
      <c r="H151" s="23"/>
    </row>
    <row r="152" spans="1:8" ht="21" customHeight="1" x14ac:dyDescent="0.25">
      <c r="C152" s="49"/>
      <c r="E152"/>
      <c r="F152" s="23"/>
    </row>
    <row r="153" spans="1:8" ht="21.75" customHeight="1" thickBot="1" x14ac:dyDescent="0.4">
      <c r="A153" s="48" t="s">
        <v>305</v>
      </c>
      <c r="C153" s="49"/>
      <c r="E153" s="50"/>
      <c r="F153" s="23"/>
    </row>
    <row r="154" spans="1:8" ht="36.75" customHeight="1" thickBot="1" x14ac:dyDescent="0.3">
      <c r="A154" s="63"/>
      <c r="B154" s="64"/>
      <c r="C154" s="52"/>
      <c r="D154" s="51"/>
      <c r="E154" s="65"/>
      <c r="F154" s="54"/>
    </row>
    <row r="155" spans="1:8" ht="36.75" customHeight="1" x14ac:dyDescent="0.25">
      <c r="A155" s="63" t="s">
        <v>50</v>
      </c>
      <c r="B155" s="64" t="s">
        <v>306</v>
      </c>
      <c r="C155" s="52">
        <v>45660</v>
      </c>
      <c r="D155" s="51" t="s">
        <v>52</v>
      </c>
      <c r="E155" s="65"/>
      <c r="F155" s="54">
        <v>70570780.849999994</v>
      </c>
    </row>
    <row r="156" spans="1:8" ht="36.75" customHeight="1" x14ac:dyDescent="0.25">
      <c r="A156" s="55" t="s">
        <v>50</v>
      </c>
      <c r="B156" s="55" t="s">
        <v>307</v>
      </c>
      <c r="C156" s="56">
        <v>45677</v>
      </c>
      <c r="D156" s="55" t="s">
        <v>308</v>
      </c>
      <c r="E156" s="57"/>
      <c r="F156" s="58">
        <v>1202655.3999999999</v>
      </c>
    </row>
    <row r="157" spans="1:8" ht="36.75" customHeight="1" x14ac:dyDescent="0.25">
      <c r="A157" s="55" t="s">
        <v>50</v>
      </c>
      <c r="B157" s="55" t="s">
        <v>309</v>
      </c>
      <c r="C157" s="56">
        <v>45685</v>
      </c>
      <c r="D157" s="55" t="s">
        <v>310</v>
      </c>
      <c r="E157" s="57"/>
      <c r="F157" s="58">
        <v>1772456</v>
      </c>
    </row>
    <row r="158" spans="1:8" ht="36.75" customHeight="1" x14ac:dyDescent="0.25">
      <c r="A158" s="55" t="s">
        <v>50</v>
      </c>
      <c r="B158" s="55" t="s">
        <v>311</v>
      </c>
      <c r="C158" s="56">
        <v>45685</v>
      </c>
      <c r="D158" s="55" t="s">
        <v>312</v>
      </c>
      <c r="E158" s="57"/>
      <c r="F158" s="58">
        <v>3235078.17</v>
      </c>
    </row>
    <row r="159" spans="1:8" ht="36.75" customHeight="1" x14ac:dyDescent="0.25">
      <c r="A159" s="55" t="s">
        <v>50</v>
      </c>
      <c r="B159" s="55" t="s">
        <v>313</v>
      </c>
      <c r="C159" s="56">
        <v>45685</v>
      </c>
      <c r="D159" s="55" t="s">
        <v>314</v>
      </c>
      <c r="E159" s="57"/>
      <c r="F159" s="58">
        <v>1351854.5</v>
      </c>
    </row>
    <row r="160" spans="1:8" ht="36.75" customHeight="1" x14ac:dyDescent="0.25">
      <c r="A160" s="55" t="s">
        <v>50</v>
      </c>
      <c r="B160" s="55" t="s">
        <v>315</v>
      </c>
      <c r="C160" s="56">
        <v>45685</v>
      </c>
      <c r="D160" s="55" t="s">
        <v>316</v>
      </c>
      <c r="E160" s="57"/>
      <c r="F160" s="58">
        <v>831131.07</v>
      </c>
    </row>
    <row r="161" spans="1:6" ht="36.75" customHeight="1" x14ac:dyDescent="0.25">
      <c r="A161" s="55" t="s">
        <v>50</v>
      </c>
      <c r="B161" s="55" t="s">
        <v>317</v>
      </c>
      <c r="C161" s="56">
        <v>45685</v>
      </c>
      <c r="D161" s="55" t="s">
        <v>318</v>
      </c>
      <c r="E161" s="57"/>
      <c r="F161" s="58">
        <v>622368</v>
      </c>
    </row>
    <row r="162" spans="1:6" ht="36.75" customHeight="1" x14ac:dyDescent="0.25">
      <c r="A162" s="55" t="s">
        <v>50</v>
      </c>
      <c r="B162" s="55" t="s">
        <v>319</v>
      </c>
      <c r="C162" s="56">
        <v>45686</v>
      </c>
      <c r="D162" s="55" t="s">
        <v>320</v>
      </c>
      <c r="E162" s="57"/>
      <c r="F162" s="58">
        <v>279727.53000000003</v>
      </c>
    </row>
    <row r="163" spans="1:6" ht="36.75" customHeight="1" x14ac:dyDescent="0.25">
      <c r="A163" s="55" t="s">
        <v>50</v>
      </c>
      <c r="B163" s="55" t="s">
        <v>321</v>
      </c>
      <c r="C163" s="56">
        <v>45686</v>
      </c>
      <c r="D163" s="55" t="s">
        <v>322</v>
      </c>
      <c r="E163" s="57"/>
      <c r="F163" s="58">
        <v>1264975.6499999999</v>
      </c>
    </row>
    <row r="164" spans="1:6" ht="36.75" customHeight="1" x14ac:dyDescent="0.25">
      <c r="A164" s="55" t="s">
        <v>50</v>
      </c>
      <c r="B164" s="55" t="s">
        <v>323</v>
      </c>
      <c r="C164" s="56">
        <v>45686</v>
      </c>
      <c r="D164" s="55" t="s">
        <v>324</v>
      </c>
      <c r="E164" s="57"/>
      <c r="F164" s="58">
        <v>830869.38</v>
      </c>
    </row>
    <row r="165" spans="1:6" ht="36.75" customHeight="1" x14ac:dyDescent="0.25">
      <c r="A165" s="55" t="s">
        <v>50</v>
      </c>
      <c r="B165" s="55" t="s">
        <v>325</v>
      </c>
      <c r="C165" s="56">
        <v>45686</v>
      </c>
      <c r="D165" s="55" t="s">
        <v>326</v>
      </c>
      <c r="E165" s="57"/>
      <c r="F165" s="58">
        <v>919675.96</v>
      </c>
    </row>
    <row r="166" spans="1:6" ht="36.75" customHeight="1" x14ac:dyDescent="0.25">
      <c r="A166" s="55" t="s">
        <v>50</v>
      </c>
      <c r="B166" s="55" t="s">
        <v>327</v>
      </c>
      <c r="C166" s="56">
        <v>45686</v>
      </c>
      <c r="D166" s="55" t="s">
        <v>328</v>
      </c>
      <c r="E166" s="57"/>
      <c r="F166" s="58">
        <v>1691212.25</v>
      </c>
    </row>
    <row r="167" spans="1:6" ht="36.75" customHeight="1" x14ac:dyDescent="0.25">
      <c r="A167" s="55" t="s">
        <v>50</v>
      </c>
      <c r="B167" s="55" t="s">
        <v>329</v>
      </c>
      <c r="C167" s="56">
        <v>45686</v>
      </c>
      <c r="D167" s="55" t="s">
        <v>330</v>
      </c>
      <c r="E167" s="57"/>
      <c r="F167" s="58">
        <v>1719862.2</v>
      </c>
    </row>
    <row r="168" spans="1:6" ht="36.75" customHeight="1" x14ac:dyDescent="0.25">
      <c r="A168" s="55" t="s">
        <v>50</v>
      </c>
      <c r="B168" s="55" t="s">
        <v>331</v>
      </c>
      <c r="C168" s="56">
        <v>45686</v>
      </c>
      <c r="D168" s="55" t="s">
        <v>332</v>
      </c>
      <c r="E168" s="57"/>
      <c r="F168" s="58">
        <v>7315902.6500000004</v>
      </c>
    </row>
    <row r="169" spans="1:6" ht="36.75" customHeight="1" x14ac:dyDescent="0.25">
      <c r="A169" s="55" t="s">
        <v>50</v>
      </c>
      <c r="B169" s="55" t="s">
        <v>333</v>
      </c>
      <c r="C169" s="56">
        <v>45686</v>
      </c>
      <c r="D169" s="55" t="s">
        <v>334</v>
      </c>
      <c r="E169" s="57"/>
      <c r="F169" s="58">
        <v>2227907.84</v>
      </c>
    </row>
    <row r="170" spans="1:6" ht="36.75" customHeight="1" x14ac:dyDescent="0.25">
      <c r="A170" s="55" t="s">
        <v>50</v>
      </c>
      <c r="B170" s="55" t="s">
        <v>335</v>
      </c>
      <c r="C170" s="56">
        <v>45686</v>
      </c>
      <c r="D170" s="55" t="s">
        <v>336</v>
      </c>
      <c r="E170" s="57"/>
      <c r="F170" s="58">
        <v>1239202.8999999999</v>
      </c>
    </row>
    <row r="171" spans="1:6" ht="36.75" customHeight="1" x14ac:dyDescent="0.25">
      <c r="A171" s="55" t="s">
        <v>50</v>
      </c>
      <c r="B171" s="55" t="s">
        <v>337</v>
      </c>
      <c r="C171" s="56">
        <v>45686</v>
      </c>
      <c r="D171" s="55" t="s">
        <v>338</v>
      </c>
      <c r="E171" s="57"/>
      <c r="F171" s="58">
        <v>20228.099999999999</v>
      </c>
    </row>
    <row r="172" spans="1:6" ht="36.75" customHeight="1" x14ac:dyDescent="0.25">
      <c r="A172" s="55" t="s">
        <v>50</v>
      </c>
      <c r="B172" s="55" t="s">
        <v>339</v>
      </c>
      <c r="C172" s="56">
        <v>45687</v>
      </c>
      <c r="D172" s="55" t="s">
        <v>340</v>
      </c>
      <c r="E172" s="57"/>
      <c r="F172" s="58">
        <v>44102.53</v>
      </c>
    </row>
    <row r="173" spans="1:6" ht="36.75" customHeight="1" x14ac:dyDescent="0.25">
      <c r="A173" s="55" t="s">
        <v>50</v>
      </c>
      <c r="B173" s="55" t="s">
        <v>341</v>
      </c>
      <c r="C173" s="56">
        <v>45687</v>
      </c>
      <c r="D173" s="55" t="s">
        <v>342</v>
      </c>
      <c r="E173" s="57"/>
      <c r="F173" s="58">
        <v>1138527</v>
      </c>
    </row>
    <row r="174" spans="1:6" ht="36.75" customHeight="1" x14ac:dyDescent="0.25">
      <c r="A174" s="55" t="s">
        <v>50</v>
      </c>
      <c r="B174" s="55" t="s">
        <v>343</v>
      </c>
      <c r="C174" s="56">
        <v>45687</v>
      </c>
      <c r="D174" s="55" t="s">
        <v>344</v>
      </c>
      <c r="E174" s="57"/>
      <c r="F174" s="58">
        <v>946872</v>
      </c>
    </row>
    <row r="175" spans="1:6" ht="36.75" customHeight="1" x14ac:dyDescent="0.25">
      <c r="A175" s="55" t="s">
        <v>50</v>
      </c>
      <c r="B175" s="55" t="s">
        <v>345</v>
      </c>
      <c r="C175" s="56">
        <v>45687</v>
      </c>
      <c r="D175" s="55" t="s">
        <v>346</v>
      </c>
      <c r="E175" s="57"/>
      <c r="F175" s="58">
        <v>1267775.68</v>
      </c>
    </row>
    <row r="176" spans="1:6" ht="36.75" customHeight="1" x14ac:dyDescent="0.25">
      <c r="A176" s="55" t="s">
        <v>50</v>
      </c>
      <c r="B176" s="55" t="s">
        <v>347</v>
      </c>
      <c r="C176" s="56">
        <v>45687</v>
      </c>
      <c r="D176" s="55" t="s">
        <v>348</v>
      </c>
      <c r="E176" s="57"/>
      <c r="F176" s="58">
        <v>168866.92</v>
      </c>
    </row>
    <row r="177" spans="1:8" ht="36.75" customHeight="1" x14ac:dyDescent="0.25">
      <c r="A177" s="55" t="s">
        <v>50</v>
      </c>
      <c r="B177" s="55" t="s">
        <v>349</v>
      </c>
      <c r="C177" s="56">
        <v>45687</v>
      </c>
      <c r="D177" s="55" t="s">
        <v>350</v>
      </c>
      <c r="E177" s="57"/>
      <c r="F177" s="58">
        <v>633975.64</v>
      </c>
    </row>
    <row r="178" spans="1:8" ht="36.75" customHeight="1" x14ac:dyDescent="0.25">
      <c r="A178" s="55" t="s">
        <v>50</v>
      </c>
      <c r="B178" s="55" t="s">
        <v>351</v>
      </c>
      <c r="C178" s="56">
        <v>45687</v>
      </c>
      <c r="D178" s="55" t="s">
        <v>352</v>
      </c>
      <c r="E178" s="57"/>
      <c r="F178" s="58">
        <v>117342.57</v>
      </c>
    </row>
    <row r="179" spans="1:8" ht="36.75" customHeight="1" x14ac:dyDescent="0.25">
      <c r="A179" s="55" t="s">
        <v>50</v>
      </c>
      <c r="B179" s="55" t="s">
        <v>353</v>
      </c>
      <c r="C179" s="56">
        <v>45687</v>
      </c>
      <c r="D179" s="55" t="s">
        <v>354</v>
      </c>
      <c r="E179" s="57"/>
      <c r="F179" s="58">
        <v>32593.57</v>
      </c>
    </row>
    <row r="180" spans="1:8" ht="36.75" customHeight="1" x14ac:dyDescent="0.25">
      <c r="A180" s="55" t="s">
        <v>50</v>
      </c>
      <c r="B180" s="55" t="s">
        <v>355</v>
      </c>
      <c r="C180" s="56">
        <v>45687</v>
      </c>
      <c r="D180" s="55" t="s">
        <v>356</v>
      </c>
      <c r="E180" s="57"/>
      <c r="F180" s="58">
        <v>32593.57</v>
      </c>
    </row>
    <row r="181" spans="1:8" ht="36.75" customHeight="1" x14ac:dyDescent="0.25">
      <c r="A181" s="55" t="s">
        <v>50</v>
      </c>
      <c r="B181" s="55" t="s">
        <v>357</v>
      </c>
      <c r="C181" s="56">
        <v>45687</v>
      </c>
      <c r="D181" s="55" t="s">
        <v>358</v>
      </c>
      <c r="E181" s="57"/>
      <c r="F181" s="58">
        <v>32593.57</v>
      </c>
    </row>
    <row r="182" spans="1:8" ht="36.75" customHeight="1" thickBot="1" x14ac:dyDescent="0.3">
      <c r="A182" s="59" t="s">
        <v>50</v>
      </c>
      <c r="B182" s="60" t="s">
        <v>359</v>
      </c>
      <c r="C182" s="61">
        <v>45687</v>
      </c>
      <c r="D182" s="60" t="s">
        <v>360</v>
      </c>
      <c r="E182" s="60"/>
      <c r="F182" s="62">
        <v>27262.23</v>
      </c>
    </row>
    <row r="183" spans="1:8" ht="24" customHeight="1" x14ac:dyDescent="0.25">
      <c r="C183" s="49"/>
      <c r="E183"/>
      <c r="F183" s="23"/>
    </row>
    <row r="184" spans="1:8" ht="21.75" thickBot="1" x14ac:dyDescent="0.4">
      <c r="A184" s="48" t="s">
        <v>361</v>
      </c>
      <c r="C184" s="49"/>
      <c r="E184" s="50"/>
      <c r="F184" s="23"/>
    </row>
    <row r="185" spans="1:8" ht="35.25" customHeight="1" x14ac:dyDescent="0.25">
      <c r="A185" s="51" t="s">
        <v>362</v>
      </c>
      <c r="B185" s="51" t="s">
        <v>363</v>
      </c>
      <c r="C185" s="52">
        <v>45666</v>
      </c>
      <c r="D185" s="51" t="s">
        <v>364</v>
      </c>
      <c r="E185" s="51"/>
      <c r="F185" s="54">
        <v>34169.47</v>
      </c>
      <c r="H185" s="23"/>
    </row>
    <row r="186" spans="1:8" ht="35.25" customHeight="1" x14ac:dyDescent="0.25">
      <c r="A186" s="55" t="s">
        <v>362</v>
      </c>
      <c r="B186" s="55" t="s">
        <v>365</v>
      </c>
      <c r="C186" s="56">
        <v>45666</v>
      </c>
      <c r="D186" s="55" t="s">
        <v>366</v>
      </c>
      <c r="E186" s="57"/>
      <c r="F186" s="58">
        <v>46870.369999999995</v>
      </c>
      <c r="H186" s="23"/>
    </row>
    <row r="187" spans="1:8" ht="35.25" customHeight="1" x14ac:dyDescent="0.25">
      <c r="A187" s="55" t="s">
        <v>362</v>
      </c>
      <c r="B187" s="55" t="s">
        <v>367</v>
      </c>
      <c r="C187" s="56">
        <v>45666</v>
      </c>
      <c r="D187" s="55" t="s">
        <v>368</v>
      </c>
      <c r="E187" s="57"/>
      <c r="F187" s="58">
        <v>48863.040000000001</v>
      </c>
      <c r="H187" s="23"/>
    </row>
    <row r="188" spans="1:8" ht="35.25" customHeight="1" x14ac:dyDescent="0.25">
      <c r="A188" s="55" t="s">
        <v>362</v>
      </c>
      <c r="B188" s="55" t="s">
        <v>369</v>
      </c>
      <c r="C188" s="56">
        <v>45666</v>
      </c>
      <c r="D188" s="55" t="s">
        <v>370</v>
      </c>
      <c r="E188" s="57"/>
      <c r="F188" s="58">
        <v>638358.53999999992</v>
      </c>
      <c r="H188" s="23"/>
    </row>
    <row r="189" spans="1:8" ht="35.25" customHeight="1" x14ac:dyDescent="0.25">
      <c r="A189" s="55" t="s">
        <v>362</v>
      </c>
      <c r="B189" s="55" t="s">
        <v>371</v>
      </c>
      <c r="C189" s="56">
        <v>45666</v>
      </c>
      <c r="D189" s="55" t="s">
        <v>372</v>
      </c>
      <c r="E189" s="57"/>
      <c r="F189" s="58">
        <v>206451</v>
      </c>
      <c r="H189" s="23"/>
    </row>
    <row r="190" spans="1:8" ht="35.25" customHeight="1" x14ac:dyDescent="0.25">
      <c r="A190" s="55" t="s">
        <v>362</v>
      </c>
      <c r="B190" s="55" t="s">
        <v>373</v>
      </c>
      <c r="C190" s="56">
        <v>45666</v>
      </c>
      <c r="D190" s="55" t="s">
        <v>374</v>
      </c>
      <c r="E190" s="57"/>
      <c r="F190" s="58">
        <v>25800</v>
      </c>
      <c r="H190" s="23"/>
    </row>
    <row r="191" spans="1:8" ht="35.25" customHeight="1" x14ac:dyDescent="0.25">
      <c r="A191" s="55" t="s">
        <v>362</v>
      </c>
      <c r="B191" s="55" t="s">
        <v>375</v>
      </c>
      <c r="C191" s="56">
        <v>45666</v>
      </c>
      <c r="D191" s="55" t="s">
        <v>376</v>
      </c>
      <c r="E191" s="57"/>
      <c r="F191" s="58">
        <v>2119028.1800000002</v>
      </c>
      <c r="H191" s="23"/>
    </row>
    <row r="192" spans="1:8" ht="35.25" customHeight="1" x14ac:dyDescent="0.25">
      <c r="A192" s="55" t="s">
        <v>362</v>
      </c>
      <c r="B192" s="55" t="s">
        <v>377</v>
      </c>
      <c r="C192" s="56">
        <v>45666</v>
      </c>
      <c r="D192" s="55" t="s">
        <v>378</v>
      </c>
      <c r="E192" s="57"/>
      <c r="F192" s="58">
        <v>281443.07</v>
      </c>
      <c r="H192" s="23"/>
    </row>
    <row r="193" spans="1:8" ht="35.25" customHeight="1" x14ac:dyDescent="0.25">
      <c r="A193" s="55" t="s">
        <v>362</v>
      </c>
      <c r="B193" s="55" t="s">
        <v>379</v>
      </c>
      <c r="C193" s="56">
        <v>45666</v>
      </c>
      <c r="D193" s="55" t="s">
        <v>380</v>
      </c>
      <c r="E193" s="57"/>
      <c r="F193" s="58">
        <v>25627.100000000002</v>
      </c>
      <c r="H193" s="23"/>
    </row>
    <row r="194" spans="1:8" ht="35.25" customHeight="1" x14ac:dyDescent="0.25">
      <c r="A194" s="55" t="s">
        <v>362</v>
      </c>
      <c r="B194" s="55" t="s">
        <v>381</v>
      </c>
      <c r="C194" s="56">
        <v>45666</v>
      </c>
      <c r="D194" s="55" t="s">
        <v>382</v>
      </c>
      <c r="E194" s="57"/>
      <c r="F194" s="58">
        <v>2537711.86</v>
      </c>
      <c r="H194" s="23"/>
    </row>
    <row r="195" spans="1:8" ht="35.25" customHeight="1" x14ac:dyDescent="0.25">
      <c r="A195" s="55" t="s">
        <v>362</v>
      </c>
      <c r="B195" s="55" t="s">
        <v>383</v>
      </c>
      <c r="C195" s="56">
        <v>45666</v>
      </c>
      <c r="D195" s="55" t="s">
        <v>384</v>
      </c>
      <c r="E195" s="57"/>
      <c r="F195" s="58">
        <v>183988</v>
      </c>
      <c r="H195" s="23"/>
    </row>
    <row r="196" spans="1:8" ht="35.25" customHeight="1" x14ac:dyDescent="0.25">
      <c r="A196" s="55" t="s">
        <v>362</v>
      </c>
      <c r="B196" s="55" t="s">
        <v>385</v>
      </c>
      <c r="C196" s="56">
        <v>45666</v>
      </c>
      <c r="D196" s="55" t="s">
        <v>386</v>
      </c>
      <c r="E196" s="57"/>
      <c r="F196" s="58">
        <v>1655200</v>
      </c>
      <c r="H196" s="23"/>
    </row>
    <row r="197" spans="1:8" ht="35.25" customHeight="1" x14ac:dyDescent="0.25">
      <c r="A197" s="55" t="s">
        <v>362</v>
      </c>
      <c r="B197" s="55" t="s">
        <v>387</v>
      </c>
      <c r="C197" s="56">
        <v>45666</v>
      </c>
      <c r="D197" s="55" t="s">
        <v>388</v>
      </c>
      <c r="E197" s="57"/>
      <c r="F197" s="58">
        <v>130271.10999999999</v>
      </c>
      <c r="H197" s="23"/>
    </row>
    <row r="198" spans="1:8" ht="35.25" customHeight="1" x14ac:dyDescent="0.25">
      <c r="A198" s="55" t="s">
        <v>362</v>
      </c>
      <c r="B198" s="55" t="s">
        <v>389</v>
      </c>
      <c r="C198" s="56">
        <v>45666</v>
      </c>
      <c r="D198" s="55" t="s">
        <v>390</v>
      </c>
      <c r="E198" s="57"/>
      <c r="F198" s="58">
        <v>51254.210000000006</v>
      </c>
      <c r="H198" s="23"/>
    </row>
    <row r="199" spans="1:8" ht="35.25" customHeight="1" x14ac:dyDescent="0.25">
      <c r="A199" s="55" t="s">
        <v>362</v>
      </c>
      <c r="B199" s="55" t="s">
        <v>391</v>
      </c>
      <c r="C199" s="56">
        <v>45666</v>
      </c>
      <c r="D199" s="55" t="s">
        <v>392</v>
      </c>
      <c r="E199" s="57"/>
      <c r="F199" s="58">
        <v>58604.7</v>
      </c>
      <c r="H199" s="23"/>
    </row>
    <row r="200" spans="1:8" ht="35.25" customHeight="1" x14ac:dyDescent="0.25">
      <c r="A200" s="55" t="s">
        <v>362</v>
      </c>
      <c r="B200" s="55" t="s">
        <v>393</v>
      </c>
      <c r="C200" s="56">
        <v>45666</v>
      </c>
      <c r="D200" s="55" t="s">
        <v>394</v>
      </c>
      <c r="E200" s="57"/>
      <c r="F200" s="58">
        <v>136886.18</v>
      </c>
      <c r="H200" s="23"/>
    </row>
    <row r="201" spans="1:8" ht="35.25" customHeight="1" x14ac:dyDescent="0.25">
      <c r="A201" s="55" t="s">
        <v>362</v>
      </c>
      <c r="B201" s="55" t="s">
        <v>395</v>
      </c>
      <c r="C201" s="56">
        <v>45666</v>
      </c>
      <c r="D201" s="55" t="s">
        <v>396</v>
      </c>
      <c r="E201" s="57"/>
      <c r="F201" s="58">
        <v>19000</v>
      </c>
      <c r="H201" s="23"/>
    </row>
    <row r="202" spans="1:8" ht="35.25" customHeight="1" x14ac:dyDescent="0.25">
      <c r="A202" s="55" t="s">
        <v>362</v>
      </c>
      <c r="B202" s="55" t="s">
        <v>397</v>
      </c>
      <c r="C202" s="56">
        <v>45666</v>
      </c>
      <c r="D202" s="55" t="s">
        <v>398</v>
      </c>
      <c r="E202" s="57"/>
      <c r="F202" s="58">
        <v>30000</v>
      </c>
      <c r="H202" s="23"/>
    </row>
    <row r="203" spans="1:8" ht="35.25" customHeight="1" x14ac:dyDescent="0.25">
      <c r="A203" s="55" t="s">
        <v>362</v>
      </c>
      <c r="B203" s="55" t="s">
        <v>399</v>
      </c>
      <c r="C203" s="56">
        <v>45667</v>
      </c>
      <c r="D203" s="55" t="s">
        <v>400</v>
      </c>
      <c r="E203" s="57"/>
      <c r="F203" s="58">
        <v>35048.26</v>
      </c>
      <c r="H203" s="23"/>
    </row>
    <row r="204" spans="1:8" ht="35.25" customHeight="1" x14ac:dyDescent="0.25">
      <c r="A204" s="55" t="s">
        <v>362</v>
      </c>
      <c r="B204" s="55" t="s">
        <v>401</v>
      </c>
      <c r="C204" s="56">
        <v>45667</v>
      </c>
      <c r="D204" s="55" t="s">
        <v>402</v>
      </c>
      <c r="E204" s="57"/>
      <c r="F204" s="58">
        <v>1996499.95</v>
      </c>
      <c r="H204" s="23"/>
    </row>
    <row r="205" spans="1:8" ht="35.25" customHeight="1" x14ac:dyDescent="0.25">
      <c r="A205" s="55" t="s">
        <v>362</v>
      </c>
      <c r="B205" s="55" t="s">
        <v>403</v>
      </c>
      <c r="C205" s="56">
        <v>45667</v>
      </c>
      <c r="D205" s="55" t="s">
        <v>392</v>
      </c>
      <c r="E205" s="57"/>
      <c r="F205" s="58">
        <v>106200</v>
      </c>
      <c r="H205" s="23"/>
    </row>
    <row r="206" spans="1:8" ht="35.25" customHeight="1" x14ac:dyDescent="0.25">
      <c r="A206" s="55" t="s">
        <v>362</v>
      </c>
      <c r="B206" s="55" t="s">
        <v>404</v>
      </c>
      <c r="C206" s="56">
        <v>45670</v>
      </c>
      <c r="D206" s="55" t="s">
        <v>405</v>
      </c>
      <c r="E206" s="57"/>
      <c r="F206" s="58">
        <v>107775</v>
      </c>
      <c r="H206" s="23"/>
    </row>
    <row r="207" spans="1:8" ht="35.25" customHeight="1" x14ac:dyDescent="0.25">
      <c r="A207" s="55" t="s">
        <v>362</v>
      </c>
      <c r="B207" s="55" t="s">
        <v>406</v>
      </c>
      <c r="C207" s="56">
        <v>45670</v>
      </c>
      <c r="D207" s="55" t="s">
        <v>407</v>
      </c>
      <c r="E207" s="57"/>
      <c r="F207" s="58">
        <v>9033360</v>
      </c>
      <c r="H207" s="23"/>
    </row>
    <row r="208" spans="1:8" ht="35.25" customHeight="1" x14ac:dyDescent="0.25">
      <c r="A208" s="55" t="s">
        <v>362</v>
      </c>
      <c r="B208" s="55" t="s">
        <v>408</v>
      </c>
      <c r="C208" s="56">
        <v>45670</v>
      </c>
      <c r="D208" s="55" t="s">
        <v>409</v>
      </c>
      <c r="E208" s="57"/>
      <c r="F208" s="58">
        <v>57592.68</v>
      </c>
      <c r="H208" s="23"/>
    </row>
    <row r="209" spans="1:8" ht="35.25" customHeight="1" x14ac:dyDescent="0.25">
      <c r="A209" s="55" t="s">
        <v>362</v>
      </c>
      <c r="B209" s="55" t="s">
        <v>410</v>
      </c>
      <c r="C209" s="56">
        <v>45670</v>
      </c>
      <c r="D209" s="55" t="s">
        <v>411</v>
      </c>
      <c r="E209" s="57"/>
      <c r="F209" s="58">
        <v>3738326.85</v>
      </c>
      <c r="H209" s="23"/>
    </row>
    <row r="210" spans="1:8" ht="35.25" customHeight="1" x14ac:dyDescent="0.25">
      <c r="A210" s="55" t="s">
        <v>362</v>
      </c>
      <c r="B210" s="55" t="s">
        <v>412</v>
      </c>
      <c r="C210" s="56">
        <v>45670</v>
      </c>
      <c r="D210" s="55" t="s">
        <v>413</v>
      </c>
      <c r="E210" s="57"/>
      <c r="F210" s="58">
        <v>7176818.4000000004</v>
      </c>
      <c r="H210" s="23"/>
    </row>
    <row r="211" spans="1:8" ht="35.25" customHeight="1" x14ac:dyDescent="0.25">
      <c r="A211" s="55" t="s">
        <v>362</v>
      </c>
      <c r="B211" s="55" t="s">
        <v>414</v>
      </c>
      <c r="C211" s="56">
        <v>45670</v>
      </c>
      <c r="D211" s="55" t="s">
        <v>392</v>
      </c>
      <c r="E211" s="57"/>
      <c r="F211" s="58">
        <v>35400</v>
      </c>
      <c r="H211" s="23"/>
    </row>
    <row r="212" spans="1:8" ht="35.25" customHeight="1" x14ac:dyDescent="0.25">
      <c r="A212" s="55" t="s">
        <v>362</v>
      </c>
      <c r="B212" s="55" t="s">
        <v>415</v>
      </c>
      <c r="C212" s="56">
        <v>45670</v>
      </c>
      <c r="D212" s="55" t="s">
        <v>416</v>
      </c>
      <c r="E212" s="57"/>
      <c r="F212" s="58">
        <v>69300</v>
      </c>
      <c r="H212" s="23"/>
    </row>
    <row r="213" spans="1:8" ht="35.25" customHeight="1" x14ac:dyDescent="0.25">
      <c r="A213" s="55" t="s">
        <v>362</v>
      </c>
      <c r="B213" s="55" t="s">
        <v>417</v>
      </c>
      <c r="C213" s="56">
        <v>45671</v>
      </c>
      <c r="D213" s="55" t="s">
        <v>382</v>
      </c>
      <c r="E213" s="57"/>
      <c r="F213" s="58">
        <v>1773570</v>
      </c>
      <c r="H213" s="23"/>
    </row>
    <row r="214" spans="1:8" ht="35.25" customHeight="1" x14ac:dyDescent="0.25">
      <c r="A214" s="55" t="s">
        <v>362</v>
      </c>
      <c r="B214" s="55" t="s">
        <v>417</v>
      </c>
      <c r="C214" s="56">
        <v>45671</v>
      </c>
      <c r="D214" s="55" t="s">
        <v>382</v>
      </c>
      <c r="E214" s="57"/>
      <c r="F214" s="58">
        <v>5015971.1399999997</v>
      </c>
      <c r="H214" s="23"/>
    </row>
    <row r="215" spans="1:8" ht="35.25" customHeight="1" x14ac:dyDescent="0.25">
      <c r="A215" s="55" t="s">
        <v>362</v>
      </c>
      <c r="B215" s="55" t="s">
        <v>418</v>
      </c>
      <c r="C215" s="56">
        <v>45677</v>
      </c>
      <c r="D215" s="55" t="s">
        <v>419</v>
      </c>
      <c r="E215" s="57" t="s">
        <v>420</v>
      </c>
      <c r="F215" s="58">
        <v>35588.44</v>
      </c>
      <c r="H215" s="23"/>
    </row>
    <row r="216" spans="1:8" ht="35.25" customHeight="1" x14ac:dyDescent="0.25">
      <c r="A216" s="55" t="s">
        <v>362</v>
      </c>
      <c r="B216" s="55" t="s">
        <v>421</v>
      </c>
      <c r="C216" s="56">
        <v>45677</v>
      </c>
      <c r="D216" s="55" t="s">
        <v>422</v>
      </c>
      <c r="E216" s="57" t="s">
        <v>420</v>
      </c>
      <c r="F216" s="58">
        <v>39316.75</v>
      </c>
      <c r="H216" s="23"/>
    </row>
    <row r="217" spans="1:8" ht="35.25" customHeight="1" x14ac:dyDescent="0.25">
      <c r="A217" s="55" t="s">
        <v>362</v>
      </c>
      <c r="B217" s="55" t="s">
        <v>423</v>
      </c>
      <c r="C217" s="56">
        <v>45677</v>
      </c>
      <c r="D217" s="55" t="s">
        <v>424</v>
      </c>
      <c r="E217" s="57" t="s">
        <v>420</v>
      </c>
      <c r="F217" s="58">
        <v>28470.75</v>
      </c>
      <c r="H217" s="23"/>
    </row>
    <row r="218" spans="1:8" ht="35.25" customHeight="1" x14ac:dyDescent="0.25">
      <c r="A218" s="55" t="s">
        <v>362</v>
      </c>
      <c r="B218" s="55" t="s">
        <v>425</v>
      </c>
      <c r="C218" s="56">
        <v>45677</v>
      </c>
      <c r="D218" s="55" t="s">
        <v>384</v>
      </c>
      <c r="E218" s="57"/>
      <c r="F218" s="58">
        <v>7614488.9800000004</v>
      </c>
      <c r="H218" s="23"/>
    </row>
    <row r="219" spans="1:8" ht="35.25" customHeight="1" x14ac:dyDescent="0.25">
      <c r="A219" s="55" t="s">
        <v>362</v>
      </c>
      <c r="B219" s="55" t="s">
        <v>426</v>
      </c>
      <c r="C219" s="56">
        <v>45679</v>
      </c>
      <c r="D219" s="55" t="s">
        <v>427</v>
      </c>
      <c r="E219" s="57"/>
      <c r="F219" s="58">
        <v>6000</v>
      </c>
      <c r="H219" s="23"/>
    </row>
    <row r="220" spans="1:8" ht="35.25" customHeight="1" x14ac:dyDescent="0.25">
      <c r="A220" s="55" t="s">
        <v>362</v>
      </c>
      <c r="B220" s="55" t="s">
        <v>428</v>
      </c>
      <c r="C220" s="56">
        <v>45679</v>
      </c>
      <c r="D220" s="55" t="s">
        <v>429</v>
      </c>
      <c r="E220" s="57"/>
      <c r="F220" s="58">
        <v>35877.75</v>
      </c>
      <c r="H220" s="23"/>
    </row>
    <row r="221" spans="1:8" ht="35.25" customHeight="1" x14ac:dyDescent="0.25">
      <c r="A221" s="55" t="s">
        <v>362</v>
      </c>
      <c r="B221" s="55" t="s">
        <v>430</v>
      </c>
      <c r="C221" s="56">
        <v>45679</v>
      </c>
      <c r="D221" s="55" t="s">
        <v>431</v>
      </c>
      <c r="E221" s="57"/>
      <c r="F221" s="58">
        <v>76881.31</v>
      </c>
      <c r="H221" s="23"/>
    </row>
    <row r="222" spans="1:8" ht="35.25" customHeight="1" x14ac:dyDescent="0.25">
      <c r="A222" s="55" t="s">
        <v>362</v>
      </c>
      <c r="B222" s="55" t="s">
        <v>432</v>
      </c>
      <c r="C222" s="56">
        <v>45681</v>
      </c>
      <c r="D222" s="55" t="s">
        <v>433</v>
      </c>
      <c r="E222" s="57"/>
      <c r="F222" s="58">
        <v>5664</v>
      </c>
      <c r="H222" s="23"/>
    </row>
    <row r="223" spans="1:8" ht="35.25" customHeight="1" x14ac:dyDescent="0.25">
      <c r="A223" s="55" t="s">
        <v>362</v>
      </c>
      <c r="B223" s="55" t="s">
        <v>434</v>
      </c>
      <c r="C223" s="56">
        <v>45681</v>
      </c>
      <c r="D223" s="55" t="s">
        <v>435</v>
      </c>
      <c r="E223" s="57"/>
      <c r="F223" s="58">
        <v>317034</v>
      </c>
      <c r="H223" s="23"/>
    </row>
    <row r="224" spans="1:8" ht="35.25" customHeight="1" x14ac:dyDescent="0.25">
      <c r="A224" s="55" t="s">
        <v>362</v>
      </c>
      <c r="B224" s="55" t="s">
        <v>436</v>
      </c>
      <c r="C224" s="56">
        <v>45681</v>
      </c>
      <c r="D224" s="55" t="s">
        <v>386</v>
      </c>
      <c r="E224" s="57"/>
      <c r="F224" s="58">
        <v>1740400</v>
      </c>
      <c r="H224" s="23"/>
    </row>
    <row r="225" spans="1:8" ht="35.25" customHeight="1" x14ac:dyDescent="0.25">
      <c r="A225" s="55" t="s">
        <v>362</v>
      </c>
      <c r="B225" s="55" t="s">
        <v>437</v>
      </c>
      <c r="C225" s="56">
        <v>45688</v>
      </c>
      <c r="D225" s="55" t="s">
        <v>438</v>
      </c>
      <c r="E225" s="57"/>
      <c r="F225" s="58">
        <v>1584202.12</v>
      </c>
      <c r="H225" s="23"/>
    </row>
    <row r="226" spans="1:8" ht="35.25" customHeight="1" x14ac:dyDescent="0.25">
      <c r="A226" s="55" t="s">
        <v>362</v>
      </c>
      <c r="B226" s="55" t="s">
        <v>439</v>
      </c>
      <c r="C226" s="56">
        <v>45684</v>
      </c>
      <c r="D226" s="55" t="s">
        <v>435</v>
      </c>
      <c r="E226" s="57"/>
      <c r="F226" s="58">
        <v>28196</v>
      </c>
      <c r="H226" s="23"/>
    </row>
    <row r="227" spans="1:8" ht="35.25" customHeight="1" x14ac:dyDescent="0.25">
      <c r="A227" s="55" t="s">
        <v>362</v>
      </c>
      <c r="B227" s="55" t="s">
        <v>440</v>
      </c>
      <c r="C227" s="56">
        <v>45685</v>
      </c>
      <c r="D227" s="55" t="s">
        <v>384</v>
      </c>
      <c r="E227" s="57"/>
      <c r="F227" s="58">
        <v>162785.70000000001</v>
      </c>
      <c r="H227" s="23"/>
    </row>
    <row r="228" spans="1:8" ht="35.25" customHeight="1" x14ac:dyDescent="0.25">
      <c r="A228" s="55" t="s">
        <v>362</v>
      </c>
      <c r="B228" s="55" t="s">
        <v>441</v>
      </c>
      <c r="C228" s="56">
        <v>45685</v>
      </c>
      <c r="D228" s="55" t="s">
        <v>442</v>
      </c>
      <c r="E228" s="57"/>
      <c r="F228" s="58">
        <v>23228.560000000001</v>
      </c>
      <c r="H228" s="23"/>
    </row>
    <row r="229" spans="1:8" ht="35.25" customHeight="1" x14ac:dyDescent="0.25">
      <c r="A229" s="55" t="s">
        <v>362</v>
      </c>
      <c r="B229" s="55" t="s">
        <v>443</v>
      </c>
      <c r="C229" s="56">
        <v>45685</v>
      </c>
      <c r="D229" s="55" t="s">
        <v>384</v>
      </c>
      <c r="E229" s="57"/>
      <c r="F229" s="58">
        <v>31975294.289999999</v>
      </c>
      <c r="H229" s="23"/>
    </row>
    <row r="230" spans="1:8" ht="35.25" customHeight="1" x14ac:dyDescent="0.25">
      <c r="A230" s="55" t="s">
        <v>362</v>
      </c>
      <c r="B230" s="55" t="s">
        <v>444</v>
      </c>
      <c r="C230" s="56">
        <v>45685</v>
      </c>
      <c r="D230" s="55" t="s">
        <v>445</v>
      </c>
      <c r="E230" s="57"/>
      <c r="F230" s="58">
        <v>2952147.6</v>
      </c>
      <c r="H230" s="23"/>
    </row>
    <row r="231" spans="1:8" ht="35.25" customHeight="1" x14ac:dyDescent="0.25">
      <c r="A231" s="55" t="s">
        <v>362</v>
      </c>
      <c r="B231" s="55" t="s">
        <v>446</v>
      </c>
      <c r="C231" s="56">
        <v>45686</v>
      </c>
      <c r="D231" s="55" t="s">
        <v>447</v>
      </c>
      <c r="E231" s="57"/>
      <c r="F231" s="58">
        <v>20672</v>
      </c>
      <c r="H231" s="23"/>
    </row>
    <row r="232" spans="1:8" ht="35.25" customHeight="1" x14ac:dyDescent="0.25">
      <c r="A232" s="55" t="s">
        <v>362</v>
      </c>
      <c r="B232" s="55" t="s">
        <v>448</v>
      </c>
      <c r="C232" s="56">
        <v>45686</v>
      </c>
      <c r="D232" s="55" t="s">
        <v>449</v>
      </c>
      <c r="E232" s="57"/>
      <c r="F232" s="58">
        <v>61770</v>
      </c>
      <c r="H232" s="23"/>
    </row>
    <row r="233" spans="1:8" ht="35.25" customHeight="1" x14ac:dyDescent="0.25">
      <c r="A233" s="55" t="s">
        <v>362</v>
      </c>
      <c r="B233" s="55" t="s">
        <v>450</v>
      </c>
      <c r="C233" s="56">
        <v>45688</v>
      </c>
      <c r="D233" s="55" t="s">
        <v>451</v>
      </c>
      <c r="E233" s="57"/>
      <c r="F233" s="58">
        <v>37140</v>
      </c>
      <c r="H233" s="23"/>
    </row>
    <row r="234" spans="1:8" ht="35.25" customHeight="1" x14ac:dyDescent="0.25">
      <c r="A234" s="55" t="s">
        <v>362</v>
      </c>
      <c r="B234" s="55" t="s">
        <v>452</v>
      </c>
      <c r="C234" s="56">
        <v>45688</v>
      </c>
      <c r="D234" s="55" t="s">
        <v>453</v>
      </c>
      <c r="E234" s="57"/>
      <c r="F234" s="58">
        <v>1800</v>
      </c>
      <c r="H234" s="23"/>
    </row>
    <row r="235" spans="1:8" ht="35.25" customHeight="1" x14ac:dyDescent="0.25">
      <c r="A235" s="55" t="s">
        <v>362</v>
      </c>
      <c r="B235" s="55">
        <v>400001459</v>
      </c>
      <c r="C235" s="56">
        <v>45666</v>
      </c>
      <c r="D235" s="55" t="s">
        <v>454</v>
      </c>
      <c r="E235" s="57"/>
      <c r="F235" s="58">
        <v>83830.559999999998</v>
      </c>
      <c r="H235" s="23"/>
    </row>
    <row r="236" spans="1:8" ht="35.25" customHeight="1" x14ac:dyDescent="0.25">
      <c r="A236" s="55" t="s">
        <v>362</v>
      </c>
      <c r="B236" s="55">
        <v>400001463</v>
      </c>
      <c r="C236" s="56">
        <v>45667</v>
      </c>
      <c r="D236" s="55" t="s">
        <v>454</v>
      </c>
      <c r="E236" s="57"/>
      <c r="F236" s="58">
        <v>158431.35</v>
      </c>
      <c r="H236" s="23"/>
    </row>
    <row r="237" spans="1:8" ht="35.25" customHeight="1" x14ac:dyDescent="0.25">
      <c r="A237" s="55" t="s">
        <v>362</v>
      </c>
      <c r="B237" s="55">
        <v>400001457</v>
      </c>
      <c r="C237" s="56">
        <v>45671</v>
      </c>
      <c r="D237" s="55" t="s">
        <v>455</v>
      </c>
      <c r="E237" s="57" t="s">
        <v>456</v>
      </c>
      <c r="F237" s="58">
        <v>158600015.46000001</v>
      </c>
      <c r="H237" s="23"/>
    </row>
    <row r="238" spans="1:8" ht="35.25" customHeight="1" x14ac:dyDescent="0.25">
      <c r="A238" s="55" t="s">
        <v>362</v>
      </c>
      <c r="B238" s="55">
        <v>400001456</v>
      </c>
      <c r="C238" s="56">
        <v>45679</v>
      </c>
      <c r="D238" s="55" t="s">
        <v>455</v>
      </c>
      <c r="E238" s="57" t="s">
        <v>457</v>
      </c>
      <c r="F238" s="58">
        <v>173163859.97</v>
      </c>
      <c r="H238" s="23"/>
    </row>
    <row r="239" spans="1:8" ht="35.25" customHeight="1" x14ac:dyDescent="0.25">
      <c r="A239" s="55" t="s">
        <v>362</v>
      </c>
      <c r="B239" s="55">
        <v>400001480</v>
      </c>
      <c r="C239" s="56">
        <v>45684</v>
      </c>
      <c r="D239" s="55" t="s">
        <v>454</v>
      </c>
      <c r="E239" s="57"/>
      <c r="F239" s="58">
        <v>256222.4</v>
      </c>
      <c r="H239" s="23"/>
    </row>
    <row r="240" spans="1:8" ht="35.25" customHeight="1" x14ac:dyDescent="0.25">
      <c r="A240" s="55" t="s">
        <v>362</v>
      </c>
      <c r="B240" s="66" t="s">
        <v>458</v>
      </c>
      <c r="C240" s="56">
        <v>45684</v>
      </c>
      <c r="D240" s="55" t="s">
        <v>459</v>
      </c>
      <c r="E240" s="57" t="s">
        <v>460</v>
      </c>
      <c r="F240" s="58">
        <v>28360027.710000001</v>
      </c>
      <c r="H240" s="23"/>
    </row>
    <row r="241" spans="1:8" ht="35.25" customHeight="1" x14ac:dyDescent="0.25">
      <c r="A241" s="55" t="s">
        <v>362</v>
      </c>
      <c r="B241" s="66" t="s">
        <v>461</v>
      </c>
      <c r="C241" s="56">
        <v>45685</v>
      </c>
      <c r="D241" s="55" t="s">
        <v>462</v>
      </c>
      <c r="E241" s="57" t="s">
        <v>463</v>
      </c>
      <c r="F241" s="58">
        <v>41095</v>
      </c>
      <c r="H241" s="23"/>
    </row>
    <row r="242" spans="1:8" ht="35.25" customHeight="1" x14ac:dyDescent="0.25">
      <c r="A242" s="55" t="s">
        <v>362</v>
      </c>
      <c r="B242" s="66" t="s">
        <v>464</v>
      </c>
      <c r="C242" s="56">
        <v>45685</v>
      </c>
      <c r="D242" s="55" t="s">
        <v>465</v>
      </c>
      <c r="E242" s="57" t="s">
        <v>466</v>
      </c>
      <c r="F242" s="58">
        <v>76475</v>
      </c>
      <c r="H242" s="23"/>
    </row>
    <row r="243" spans="1:8" ht="35.25" customHeight="1" x14ac:dyDescent="0.25">
      <c r="A243" s="55" t="s">
        <v>362</v>
      </c>
      <c r="B243" s="66" t="s">
        <v>467</v>
      </c>
      <c r="C243" s="56">
        <v>45685</v>
      </c>
      <c r="D243" s="55" t="s">
        <v>468</v>
      </c>
      <c r="E243" s="57" t="s">
        <v>469</v>
      </c>
      <c r="F243" s="58">
        <v>213195</v>
      </c>
      <c r="H243" s="23"/>
    </row>
    <row r="244" spans="1:8" ht="35.25" customHeight="1" x14ac:dyDescent="0.25">
      <c r="A244" s="55" t="s">
        <v>362</v>
      </c>
      <c r="B244" s="66" t="s">
        <v>470</v>
      </c>
      <c r="C244" s="56">
        <v>45685</v>
      </c>
      <c r="D244" s="55" t="s">
        <v>471</v>
      </c>
      <c r="E244" s="57" t="s">
        <v>469</v>
      </c>
      <c r="F244" s="58">
        <v>57300</v>
      </c>
      <c r="H244" s="23"/>
    </row>
    <row r="245" spans="1:8" ht="35.25" customHeight="1" x14ac:dyDescent="0.25">
      <c r="A245" s="55" t="s">
        <v>362</v>
      </c>
      <c r="B245" s="66" t="s">
        <v>472</v>
      </c>
      <c r="C245" s="56">
        <v>45686</v>
      </c>
      <c r="D245" s="55" t="s">
        <v>473</v>
      </c>
      <c r="E245" s="57" t="s">
        <v>474</v>
      </c>
      <c r="F245" s="58">
        <v>45000</v>
      </c>
      <c r="H245" s="23"/>
    </row>
    <row r="246" spans="1:8" ht="35.25" customHeight="1" x14ac:dyDescent="0.25">
      <c r="A246" s="55" t="s">
        <v>362</v>
      </c>
      <c r="B246" s="66" t="s">
        <v>475</v>
      </c>
      <c r="C246" s="56">
        <v>45686</v>
      </c>
      <c r="D246" s="55" t="s">
        <v>476</v>
      </c>
      <c r="E246" s="57" t="s">
        <v>474</v>
      </c>
      <c r="F246" s="58">
        <v>45000</v>
      </c>
      <c r="H246" s="23"/>
    </row>
    <row r="247" spans="1:8" ht="35.25" customHeight="1" x14ac:dyDescent="0.25">
      <c r="A247" s="55" t="s">
        <v>362</v>
      </c>
      <c r="B247" s="66" t="s">
        <v>477</v>
      </c>
      <c r="C247" s="56">
        <v>45686</v>
      </c>
      <c r="D247" s="55" t="s">
        <v>478</v>
      </c>
      <c r="E247" s="57" t="s">
        <v>474</v>
      </c>
      <c r="F247" s="58">
        <v>45000</v>
      </c>
      <c r="H247" s="23"/>
    </row>
    <row r="248" spans="1:8" ht="35.25" customHeight="1" x14ac:dyDescent="0.25">
      <c r="A248" s="55" t="s">
        <v>362</v>
      </c>
      <c r="B248" s="66" t="s">
        <v>479</v>
      </c>
      <c r="C248" s="56">
        <v>45686</v>
      </c>
      <c r="D248" s="55" t="s">
        <v>480</v>
      </c>
      <c r="E248" s="57" t="s">
        <v>474</v>
      </c>
      <c r="F248" s="58">
        <v>45000</v>
      </c>
      <c r="H248" s="23"/>
    </row>
    <row r="249" spans="1:8" ht="35.25" customHeight="1" thickBot="1" x14ac:dyDescent="0.3">
      <c r="A249" s="59" t="s">
        <v>362</v>
      </c>
      <c r="B249" s="60">
        <v>400001481</v>
      </c>
      <c r="C249" s="61">
        <v>45687</v>
      </c>
      <c r="D249" s="60" t="s">
        <v>454</v>
      </c>
      <c r="E249" s="60"/>
      <c r="F249" s="62">
        <v>80892.28</v>
      </c>
      <c r="H249" s="23"/>
    </row>
    <row r="250" spans="1:8" ht="24" customHeight="1" x14ac:dyDescent="0.25">
      <c r="C250" s="49"/>
      <c r="E250" s="50"/>
      <c r="F250" s="23"/>
      <c r="H250" s="23"/>
    </row>
    <row r="251" spans="1:8" ht="24.75" thickBot="1" x14ac:dyDescent="0.45">
      <c r="A251" s="67" t="s">
        <v>481</v>
      </c>
      <c r="C251" s="49"/>
      <c r="E251" s="50"/>
      <c r="F251" s="23"/>
    </row>
    <row r="252" spans="1:8" ht="43.5" customHeight="1" x14ac:dyDescent="0.25">
      <c r="A252" s="51" t="s">
        <v>482</v>
      </c>
      <c r="B252" s="51" t="s">
        <v>483</v>
      </c>
      <c r="C252" s="52">
        <v>45665</v>
      </c>
      <c r="D252" s="51" t="s">
        <v>484</v>
      </c>
      <c r="E252" s="65" t="s">
        <v>485</v>
      </c>
      <c r="F252" s="54">
        <v>2200</v>
      </c>
    </row>
    <row r="253" spans="1:8" ht="44.25" customHeight="1" x14ac:dyDescent="0.25">
      <c r="A253" s="55" t="s">
        <v>482</v>
      </c>
      <c r="B253" s="55" t="s">
        <v>486</v>
      </c>
      <c r="C253" s="56">
        <v>45665</v>
      </c>
      <c r="D253" s="55" t="s">
        <v>484</v>
      </c>
      <c r="E253" s="57" t="s">
        <v>485</v>
      </c>
      <c r="F253" s="58">
        <v>900</v>
      </c>
    </row>
    <row r="254" spans="1:8" ht="43.5" customHeight="1" x14ac:dyDescent="0.25">
      <c r="A254" s="55" t="s">
        <v>482</v>
      </c>
      <c r="B254" s="55" t="s">
        <v>487</v>
      </c>
      <c r="C254" s="56">
        <v>45665</v>
      </c>
      <c r="D254" s="55" t="s">
        <v>484</v>
      </c>
      <c r="E254" s="57" t="s">
        <v>485</v>
      </c>
      <c r="F254" s="58">
        <v>1100</v>
      </c>
    </row>
    <row r="255" spans="1:8" ht="43.5" customHeight="1" x14ac:dyDescent="0.25">
      <c r="A255" s="55" t="s">
        <v>482</v>
      </c>
      <c r="B255" s="55" t="s">
        <v>488</v>
      </c>
      <c r="C255" s="56">
        <v>45665</v>
      </c>
      <c r="D255" s="55" t="s">
        <v>484</v>
      </c>
      <c r="E255" s="57" t="s">
        <v>485</v>
      </c>
      <c r="F255" s="58">
        <v>900</v>
      </c>
    </row>
    <row r="256" spans="1:8" ht="43.5" customHeight="1" x14ac:dyDescent="0.25">
      <c r="A256" s="55" t="s">
        <v>482</v>
      </c>
      <c r="B256" s="55" t="s">
        <v>489</v>
      </c>
      <c r="C256" s="56">
        <v>45665</v>
      </c>
      <c r="D256" s="55" t="s">
        <v>484</v>
      </c>
      <c r="E256" s="57" t="s">
        <v>485</v>
      </c>
      <c r="F256" s="58">
        <v>1850</v>
      </c>
    </row>
    <row r="257" spans="1:8" ht="43.5" customHeight="1" x14ac:dyDescent="0.25">
      <c r="A257" s="55" t="s">
        <v>482</v>
      </c>
      <c r="B257" s="55" t="s">
        <v>490</v>
      </c>
      <c r="C257" s="56">
        <v>45665</v>
      </c>
      <c r="D257" s="55" t="s">
        <v>484</v>
      </c>
      <c r="E257" s="57" t="s">
        <v>485</v>
      </c>
      <c r="F257" s="58">
        <v>1350</v>
      </c>
    </row>
    <row r="258" spans="1:8" ht="43.5" customHeight="1" x14ac:dyDescent="0.25">
      <c r="A258" s="55" t="s">
        <v>482</v>
      </c>
      <c r="B258" s="55" t="s">
        <v>491</v>
      </c>
      <c r="C258" s="56">
        <v>45665</v>
      </c>
      <c r="D258" s="55" t="s">
        <v>484</v>
      </c>
      <c r="E258" s="57" t="s">
        <v>485</v>
      </c>
      <c r="F258" s="58">
        <v>1350</v>
      </c>
    </row>
    <row r="259" spans="1:8" ht="43.5" customHeight="1" x14ac:dyDescent="0.25">
      <c r="A259" s="55" t="s">
        <v>482</v>
      </c>
      <c r="B259" s="55" t="s">
        <v>492</v>
      </c>
      <c r="C259" s="56">
        <v>45665</v>
      </c>
      <c r="D259" s="55" t="s">
        <v>484</v>
      </c>
      <c r="E259" s="57" t="s">
        <v>485</v>
      </c>
      <c r="F259" s="58">
        <v>1350</v>
      </c>
    </row>
    <row r="260" spans="1:8" ht="43.5" customHeight="1" x14ac:dyDescent="0.25">
      <c r="A260" s="55" t="s">
        <v>482</v>
      </c>
      <c r="B260" s="55" t="s">
        <v>493</v>
      </c>
      <c r="C260" s="56">
        <v>45665</v>
      </c>
      <c r="D260" s="55" t="s">
        <v>484</v>
      </c>
      <c r="E260" s="57" t="s">
        <v>485</v>
      </c>
      <c r="F260" s="58">
        <v>1350</v>
      </c>
    </row>
    <row r="261" spans="1:8" ht="43.5" customHeight="1" x14ac:dyDescent="0.25">
      <c r="A261" s="55" t="s">
        <v>482</v>
      </c>
      <c r="B261" s="55" t="s">
        <v>494</v>
      </c>
      <c r="C261" s="56">
        <v>45665</v>
      </c>
      <c r="D261" s="55" t="s">
        <v>484</v>
      </c>
      <c r="E261" s="57" t="s">
        <v>485</v>
      </c>
      <c r="F261" s="58">
        <v>11000</v>
      </c>
    </row>
    <row r="262" spans="1:8" ht="43.5" customHeight="1" x14ac:dyDescent="0.25">
      <c r="A262" s="55" t="s">
        <v>482</v>
      </c>
      <c r="B262" s="55" t="s">
        <v>495</v>
      </c>
      <c r="C262" s="56">
        <v>45665</v>
      </c>
      <c r="D262" s="55" t="s">
        <v>484</v>
      </c>
      <c r="E262" s="57" t="s">
        <v>485</v>
      </c>
      <c r="F262" s="58">
        <v>900</v>
      </c>
    </row>
    <row r="263" spans="1:8" ht="43.5" customHeight="1" x14ac:dyDescent="0.25">
      <c r="A263" s="55" t="s">
        <v>482</v>
      </c>
      <c r="B263" s="55" t="s">
        <v>496</v>
      </c>
      <c r="C263" s="56">
        <v>45665</v>
      </c>
      <c r="D263" s="55" t="s">
        <v>484</v>
      </c>
      <c r="E263" s="57" t="s">
        <v>485</v>
      </c>
      <c r="F263" s="58">
        <v>1850</v>
      </c>
    </row>
    <row r="264" spans="1:8" ht="43.5" customHeight="1" x14ac:dyDescent="0.25">
      <c r="A264" s="55" t="s">
        <v>482</v>
      </c>
      <c r="B264" s="55" t="s">
        <v>497</v>
      </c>
      <c r="C264" s="56">
        <v>45665</v>
      </c>
      <c r="D264" s="55" t="s">
        <v>484</v>
      </c>
      <c r="E264" s="57" t="s">
        <v>485</v>
      </c>
      <c r="F264" s="58">
        <v>1500</v>
      </c>
    </row>
    <row r="265" spans="1:8" ht="43.5" customHeight="1" x14ac:dyDescent="0.25">
      <c r="A265" s="55" t="s">
        <v>482</v>
      </c>
      <c r="B265" s="55" t="s">
        <v>498</v>
      </c>
      <c r="C265" s="56">
        <v>45665</v>
      </c>
      <c r="D265" s="55" t="s">
        <v>484</v>
      </c>
      <c r="E265" s="57" t="s">
        <v>485</v>
      </c>
      <c r="F265" s="58">
        <v>1350</v>
      </c>
    </row>
    <row r="266" spans="1:8" ht="43.5" customHeight="1" x14ac:dyDescent="0.25">
      <c r="A266" s="55" t="s">
        <v>482</v>
      </c>
      <c r="B266" s="55" t="s">
        <v>499</v>
      </c>
      <c r="C266" s="56">
        <v>45665</v>
      </c>
      <c r="D266" s="55" t="s">
        <v>484</v>
      </c>
      <c r="E266" s="57" t="s">
        <v>485</v>
      </c>
      <c r="F266" s="58">
        <v>1200</v>
      </c>
    </row>
    <row r="267" spans="1:8" ht="43.5" customHeight="1" x14ac:dyDescent="0.25">
      <c r="A267" s="55" t="s">
        <v>482</v>
      </c>
      <c r="B267" s="55" t="s">
        <v>500</v>
      </c>
      <c r="C267" s="56">
        <v>45665</v>
      </c>
      <c r="D267" s="55" t="s">
        <v>484</v>
      </c>
      <c r="E267" s="57" t="s">
        <v>485</v>
      </c>
      <c r="F267" s="58">
        <v>1100</v>
      </c>
    </row>
    <row r="268" spans="1:8" ht="43.5" customHeight="1" x14ac:dyDescent="0.25">
      <c r="A268" s="55" t="s">
        <v>482</v>
      </c>
      <c r="B268" s="55" t="s">
        <v>501</v>
      </c>
      <c r="C268" s="56">
        <v>45665</v>
      </c>
      <c r="D268" s="55" t="s">
        <v>484</v>
      </c>
      <c r="E268" s="57" t="s">
        <v>485</v>
      </c>
      <c r="F268" s="58">
        <v>900</v>
      </c>
    </row>
    <row r="269" spans="1:8" ht="43.5" customHeight="1" x14ac:dyDescent="0.25">
      <c r="A269" s="55" t="s">
        <v>482</v>
      </c>
      <c r="B269" s="55" t="s">
        <v>502</v>
      </c>
      <c r="C269" s="56">
        <v>45665</v>
      </c>
      <c r="D269" s="55" t="s">
        <v>484</v>
      </c>
      <c r="E269" s="57" t="s">
        <v>485</v>
      </c>
      <c r="F269" s="58">
        <v>2700</v>
      </c>
    </row>
    <row r="270" spans="1:8" ht="43.5" customHeight="1" x14ac:dyDescent="0.25">
      <c r="A270" s="55" t="s">
        <v>482</v>
      </c>
      <c r="B270" s="55" t="s">
        <v>503</v>
      </c>
      <c r="C270" s="56">
        <v>45665</v>
      </c>
      <c r="D270" s="55" t="s">
        <v>484</v>
      </c>
      <c r="E270" s="57" t="s">
        <v>485</v>
      </c>
      <c r="F270" s="58">
        <v>1700</v>
      </c>
    </row>
    <row r="271" spans="1:8" ht="43.5" customHeight="1" x14ac:dyDescent="0.25">
      <c r="A271" s="55" t="s">
        <v>482</v>
      </c>
      <c r="B271" s="55" t="s">
        <v>504</v>
      </c>
      <c r="C271" s="56">
        <v>45665</v>
      </c>
      <c r="D271" s="55" t="s">
        <v>484</v>
      </c>
      <c r="E271" s="57" t="s">
        <v>485</v>
      </c>
      <c r="F271" s="58">
        <v>1550</v>
      </c>
      <c r="H271" s="23"/>
    </row>
    <row r="272" spans="1:8" ht="43.5" customHeight="1" x14ac:dyDescent="0.25">
      <c r="A272" s="55" t="s">
        <v>482</v>
      </c>
      <c r="B272" s="55" t="s">
        <v>505</v>
      </c>
      <c r="C272" s="56">
        <v>45665</v>
      </c>
      <c r="D272" s="55" t="s">
        <v>484</v>
      </c>
      <c r="E272" s="57" t="s">
        <v>485</v>
      </c>
      <c r="F272" s="58">
        <v>1100</v>
      </c>
      <c r="H272" s="23"/>
    </row>
    <row r="273" spans="1:8" ht="43.5" customHeight="1" x14ac:dyDescent="0.25">
      <c r="A273" s="55" t="s">
        <v>482</v>
      </c>
      <c r="B273" s="55" t="s">
        <v>506</v>
      </c>
      <c r="C273" s="56">
        <v>45665</v>
      </c>
      <c r="D273" s="55" t="s">
        <v>484</v>
      </c>
      <c r="E273" s="57" t="s">
        <v>485</v>
      </c>
      <c r="F273" s="58">
        <v>6100</v>
      </c>
      <c r="H273" s="23"/>
    </row>
    <row r="274" spans="1:8" ht="43.5" customHeight="1" x14ac:dyDescent="0.25">
      <c r="A274" s="55" t="s">
        <v>482</v>
      </c>
      <c r="B274" s="55" t="s">
        <v>507</v>
      </c>
      <c r="C274" s="56">
        <v>45665</v>
      </c>
      <c r="D274" s="55" t="s">
        <v>484</v>
      </c>
      <c r="E274" s="57" t="s">
        <v>485</v>
      </c>
      <c r="F274" s="58">
        <v>1900</v>
      </c>
      <c r="H274" s="23"/>
    </row>
    <row r="275" spans="1:8" ht="43.5" customHeight="1" x14ac:dyDescent="0.25">
      <c r="A275" s="55" t="s">
        <v>482</v>
      </c>
      <c r="B275" s="55" t="s">
        <v>508</v>
      </c>
      <c r="C275" s="56">
        <v>45665</v>
      </c>
      <c r="D275" s="55" t="s">
        <v>484</v>
      </c>
      <c r="E275" s="57" t="s">
        <v>485</v>
      </c>
      <c r="F275" s="58">
        <v>900</v>
      </c>
      <c r="H275" s="23"/>
    </row>
    <row r="276" spans="1:8" ht="43.5" customHeight="1" x14ac:dyDescent="0.25">
      <c r="A276" s="55" t="s">
        <v>482</v>
      </c>
      <c r="B276" s="55" t="s">
        <v>509</v>
      </c>
      <c r="C276" s="56">
        <v>45665</v>
      </c>
      <c r="D276" s="55" t="s">
        <v>484</v>
      </c>
      <c r="E276" s="57" t="s">
        <v>485</v>
      </c>
      <c r="F276" s="58">
        <v>750</v>
      </c>
      <c r="H276" s="23"/>
    </row>
    <row r="277" spans="1:8" ht="43.5" customHeight="1" x14ac:dyDescent="0.25">
      <c r="A277" s="55" t="s">
        <v>482</v>
      </c>
      <c r="B277" s="55" t="s">
        <v>510</v>
      </c>
      <c r="C277" s="56">
        <v>45665</v>
      </c>
      <c r="D277" s="55" t="s">
        <v>484</v>
      </c>
      <c r="E277" s="57" t="s">
        <v>485</v>
      </c>
      <c r="F277" s="58">
        <v>1200</v>
      </c>
      <c r="H277" s="23"/>
    </row>
    <row r="278" spans="1:8" ht="43.5" customHeight="1" x14ac:dyDescent="0.25">
      <c r="A278" s="55" t="s">
        <v>482</v>
      </c>
      <c r="B278" s="55" t="s">
        <v>511</v>
      </c>
      <c r="C278" s="56">
        <v>45665</v>
      </c>
      <c r="D278" s="55" t="s">
        <v>484</v>
      </c>
      <c r="E278" s="57" t="s">
        <v>485</v>
      </c>
      <c r="F278" s="58">
        <v>1700</v>
      </c>
      <c r="H278" s="23"/>
    </row>
    <row r="279" spans="1:8" ht="43.5" customHeight="1" x14ac:dyDescent="0.25">
      <c r="A279" s="55" t="s">
        <v>482</v>
      </c>
      <c r="B279" s="55" t="s">
        <v>512</v>
      </c>
      <c r="C279" s="56">
        <v>45665</v>
      </c>
      <c r="D279" s="55" t="s">
        <v>484</v>
      </c>
      <c r="E279" s="57" t="s">
        <v>485</v>
      </c>
      <c r="F279" s="58">
        <v>1700</v>
      </c>
      <c r="H279" s="23"/>
    </row>
    <row r="280" spans="1:8" ht="43.5" customHeight="1" x14ac:dyDescent="0.25">
      <c r="A280" s="55" t="s">
        <v>482</v>
      </c>
      <c r="B280" s="55" t="s">
        <v>513</v>
      </c>
      <c r="C280" s="56">
        <v>45665</v>
      </c>
      <c r="D280" s="55" t="s">
        <v>484</v>
      </c>
      <c r="E280" s="57" t="s">
        <v>485</v>
      </c>
      <c r="F280" s="58">
        <v>1100</v>
      </c>
      <c r="H280" s="23"/>
    </row>
    <row r="281" spans="1:8" ht="43.5" customHeight="1" x14ac:dyDescent="0.25">
      <c r="A281" s="55" t="s">
        <v>482</v>
      </c>
      <c r="B281" s="55" t="s">
        <v>514</v>
      </c>
      <c r="C281" s="56">
        <v>45665</v>
      </c>
      <c r="D281" s="55" t="s">
        <v>484</v>
      </c>
      <c r="E281" s="57" t="s">
        <v>485</v>
      </c>
      <c r="F281" s="58">
        <v>900</v>
      </c>
      <c r="H281" s="23"/>
    </row>
    <row r="282" spans="1:8" ht="43.5" customHeight="1" x14ac:dyDescent="0.25">
      <c r="A282" s="55" t="s">
        <v>482</v>
      </c>
      <c r="B282" s="55" t="s">
        <v>515</v>
      </c>
      <c r="C282" s="56">
        <v>45665</v>
      </c>
      <c r="D282" s="55" t="s">
        <v>484</v>
      </c>
      <c r="E282" s="57" t="s">
        <v>485</v>
      </c>
      <c r="F282" s="58">
        <v>2150</v>
      </c>
      <c r="H282" s="23"/>
    </row>
    <row r="283" spans="1:8" ht="43.5" customHeight="1" x14ac:dyDescent="0.25">
      <c r="A283" s="55" t="s">
        <v>482</v>
      </c>
      <c r="B283" s="55" t="s">
        <v>516</v>
      </c>
      <c r="C283" s="56">
        <v>45665</v>
      </c>
      <c r="D283" s="55" t="s">
        <v>484</v>
      </c>
      <c r="E283" s="57" t="s">
        <v>485</v>
      </c>
      <c r="F283" s="58">
        <v>900</v>
      </c>
      <c r="H283" s="23"/>
    </row>
    <row r="284" spans="1:8" ht="43.5" customHeight="1" x14ac:dyDescent="0.25">
      <c r="A284" s="55" t="s">
        <v>482</v>
      </c>
      <c r="B284" s="55" t="s">
        <v>517</v>
      </c>
      <c r="C284" s="56">
        <v>45665</v>
      </c>
      <c r="D284" s="55" t="s">
        <v>484</v>
      </c>
      <c r="E284" s="57" t="s">
        <v>485</v>
      </c>
      <c r="F284" s="58">
        <v>1200</v>
      </c>
      <c r="H284" s="23"/>
    </row>
    <row r="285" spans="1:8" ht="43.5" customHeight="1" x14ac:dyDescent="0.25">
      <c r="A285" s="55" t="s">
        <v>482</v>
      </c>
      <c r="B285" s="55" t="s">
        <v>518</v>
      </c>
      <c r="C285" s="56">
        <v>45665</v>
      </c>
      <c r="D285" s="55" t="s">
        <v>484</v>
      </c>
      <c r="E285" s="57" t="s">
        <v>485</v>
      </c>
      <c r="F285" s="58">
        <v>1200</v>
      </c>
      <c r="H285" s="23"/>
    </row>
    <row r="286" spans="1:8" ht="43.5" customHeight="1" x14ac:dyDescent="0.25">
      <c r="A286" s="55" t="s">
        <v>482</v>
      </c>
      <c r="B286" s="55" t="s">
        <v>519</v>
      </c>
      <c r="C286" s="56">
        <v>45665</v>
      </c>
      <c r="D286" s="55" t="s">
        <v>484</v>
      </c>
      <c r="E286" s="57" t="s">
        <v>485</v>
      </c>
      <c r="F286" s="58">
        <v>1700</v>
      </c>
      <c r="H286" s="23"/>
    </row>
    <row r="287" spans="1:8" ht="43.5" customHeight="1" x14ac:dyDescent="0.25">
      <c r="A287" s="55" t="s">
        <v>482</v>
      </c>
      <c r="B287" s="55" t="s">
        <v>520</v>
      </c>
      <c r="C287" s="56">
        <v>45665</v>
      </c>
      <c r="D287" s="55" t="s">
        <v>484</v>
      </c>
      <c r="E287" s="57" t="s">
        <v>485</v>
      </c>
      <c r="F287" s="58">
        <v>1350</v>
      </c>
      <c r="H287" s="23"/>
    </row>
    <row r="288" spans="1:8" ht="43.5" customHeight="1" x14ac:dyDescent="0.25">
      <c r="A288" s="55" t="s">
        <v>482</v>
      </c>
      <c r="B288" s="55" t="s">
        <v>521</v>
      </c>
      <c r="C288" s="56">
        <v>45665</v>
      </c>
      <c r="D288" s="55" t="s">
        <v>484</v>
      </c>
      <c r="E288" s="57" t="s">
        <v>485</v>
      </c>
      <c r="F288" s="58">
        <v>1200</v>
      </c>
      <c r="H288" s="23"/>
    </row>
    <row r="289" spans="1:8" ht="43.5" customHeight="1" x14ac:dyDescent="0.25">
      <c r="A289" s="55" t="s">
        <v>482</v>
      </c>
      <c r="B289" s="55" t="s">
        <v>522</v>
      </c>
      <c r="C289" s="56">
        <v>45665</v>
      </c>
      <c r="D289" s="55" t="s">
        <v>484</v>
      </c>
      <c r="E289" s="57" t="s">
        <v>485</v>
      </c>
      <c r="F289" s="58">
        <v>900</v>
      </c>
      <c r="H289" s="23"/>
    </row>
    <row r="290" spans="1:8" ht="43.5" customHeight="1" x14ac:dyDescent="0.25">
      <c r="A290" s="55" t="s">
        <v>482</v>
      </c>
      <c r="B290" s="55" t="s">
        <v>523</v>
      </c>
      <c r="C290" s="56">
        <v>45665</v>
      </c>
      <c r="D290" s="55" t="s">
        <v>484</v>
      </c>
      <c r="E290" s="57" t="s">
        <v>485</v>
      </c>
      <c r="F290" s="58">
        <v>1700</v>
      </c>
      <c r="H290" s="23"/>
    </row>
    <row r="291" spans="1:8" ht="43.5" customHeight="1" x14ac:dyDescent="0.25">
      <c r="A291" s="55" t="s">
        <v>482</v>
      </c>
      <c r="B291" s="55" t="s">
        <v>524</v>
      </c>
      <c r="C291" s="56">
        <v>45665</v>
      </c>
      <c r="D291" s="55" t="s">
        <v>484</v>
      </c>
      <c r="E291" s="57" t="s">
        <v>485</v>
      </c>
      <c r="F291" s="58">
        <v>1700</v>
      </c>
      <c r="H291" s="23"/>
    </row>
    <row r="292" spans="1:8" ht="43.5" customHeight="1" x14ac:dyDescent="0.25">
      <c r="A292" s="55" t="s">
        <v>482</v>
      </c>
      <c r="B292" s="55" t="s">
        <v>525</v>
      </c>
      <c r="C292" s="56">
        <v>45665</v>
      </c>
      <c r="D292" s="55" t="s">
        <v>484</v>
      </c>
      <c r="E292" s="57" t="s">
        <v>485</v>
      </c>
      <c r="F292" s="58">
        <v>1350</v>
      </c>
      <c r="H292" s="23"/>
    </row>
    <row r="293" spans="1:8" ht="43.5" customHeight="1" x14ac:dyDescent="0.25">
      <c r="A293" s="55" t="s">
        <v>482</v>
      </c>
      <c r="B293" s="55" t="s">
        <v>526</v>
      </c>
      <c r="C293" s="56">
        <v>45665</v>
      </c>
      <c r="D293" s="55" t="s">
        <v>484</v>
      </c>
      <c r="E293" s="57" t="s">
        <v>485</v>
      </c>
      <c r="F293" s="58">
        <v>1100</v>
      </c>
      <c r="H293" s="23"/>
    </row>
    <row r="294" spans="1:8" ht="43.5" customHeight="1" x14ac:dyDescent="0.25">
      <c r="A294" s="55" t="s">
        <v>482</v>
      </c>
      <c r="B294" s="55" t="s">
        <v>527</v>
      </c>
      <c r="C294" s="56">
        <v>45665</v>
      </c>
      <c r="D294" s="55" t="s">
        <v>484</v>
      </c>
      <c r="E294" s="57" t="s">
        <v>485</v>
      </c>
      <c r="F294" s="58">
        <v>1200</v>
      </c>
      <c r="H294" s="23"/>
    </row>
    <row r="295" spans="1:8" ht="43.5" customHeight="1" x14ac:dyDescent="0.25">
      <c r="A295" s="55" t="s">
        <v>482</v>
      </c>
      <c r="B295" s="55" t="s">
        <v>528</v>
      </c>
      <c r="C295" s="56">
        <v>45665</v>
      </c>
      <c r="D295" s="55" t="s">
        <v>484</v>
      </c>
      <c r="E295" s="57" t="s">
        <v>485</v>
      </c>
      <c r="F295" s="58">
        <v>1550</v>
      </c>
      <c r="H295" s="23"/>
    </row>
    <row r="296" spans="1:8" ht="43.5" customHeight="1" x14ac:dyDescent="0.25">
      <c r="A296" s="55" t="s">
        <v>482</v>
      </c>
      <c r="B296" s="55" t="s">
        <v>529</v>
      </c>
      <c r="C296" s="56">
        <v>45665</v>
      </c>
      <c r="D296" s="55" t="s">
        <v>484</v>
      </c>
      <c r="E296" s="57" t="s">
        <v>485</v>
      </c>
      <c r="F296" s="58">
        <v>1100</v>
      </c>
      <c r="H296" s="23"/>
    </row>
    <row r="297" spans="1:8" ht="43.5" customHeight="1" x14ac:dyDescent="0.25">
      <c r="A297" s="55" t="s">
        <v>482</v>
      </c>
      <c r="B297" s="55" t="s">
        <v>530</v>
      </c>
      <c r="C297" s="56">
        <v>45665</v>
      </c>
      <c r="D297" s="55" t="s">
        <v>484</v>
      </c>
      <c r="E297" s="57" t="s">
        <v>485</v>
      </c>
      <c r="F297" s="58">
        <v>750</v>
      </c>
      <c r="H297" s="23"/>
    </row>
    <row r="298" spans="1:8" ht="43.5" customHeight="1" x14ac:dyDescent="0.25">
      <c r="A298" s="55" t="s">
        <v>482</v>
      </c>
      <c r="B298" s="55" t="s">
        <v>531</v>
      </c>
      <c r="C298" s="56">
        <v>45665</v>
      </c>
      <c r="D298" s="55" t="s">
        <v>484</v>
      </c>
      <c r="E298" s="57" t="s">
        <v>485</v>
      </c>
      <c r="F298" s="58">
        <v>2200</v>
      </c>
      <c r="H298" s="23"/>
    </row>
    <row r="299" spans="1:8" ht="43.5" customHeight="1" x14ac:dyDescent="0.25">
      <c r="A299" s="55" t="s">
        <v>482</v>
      </c>
      <c r="B299" s="55" t="s">
        <v>532</v>
      </c>
      <c r="C299" s="56">
        <v>45665</v>
      </c>
      <c r="D299" s="55" t="s">
        <v>484</v>
      </c>
      <c r="E299" s="57" t="s">
        <v>485</v>
      </c>
      <c r="F299" s="58">
        <v>2800</v>
      </c>
      <c r="H299" s="23"/>
    </row>
    <row r="300" spans="1:8" ht="43.5" customHeight="1" x14ac:dyDescent="0.25">
      <c r="A300" s="55" t="s">
        <v>482</v>
      </c>
      <c r="B300" s="55" t="s">
        <v>533</v>
      </c>
      <c r="C300" s="56">
        <v>45665</v>
      </c>
      <c r="D300" s="55" t="s">
        <v>484</v>
      </c>
      <c r="E300" s="57" t="s">
        <v>485</v>
      </c>
      <c r="F300" s="58">
        <v>750</v>
      </c>
      <c r="H300" s="23"/>
    </row>
    <row r="301" spans="1:8" ht="43.5" customHeight="1" x14ac:dyDescent="0.25">
      <c r="A301" s="55" t="s">
        <v>482</v>
      </c>
      <c r="B301" s="55" t="s">
        <v>534</v>
      </c>
      <c r="C301" s="56">
        <v>45665</v>
      </c>
      <c r="D301" s="55" t="s">
        <v>484</v>
      </c>
      <c r="E301" s="57" t="s">
        <v>485</v>
      </c>
      <c r="F301" s="58">
        <v>1100</v>
      </c>
      <c r="H301" s="23"/>
    </row>
    <row r="302" spans="1:8" ht="43.5" customHeight="1" x14ac:dyDescent="0.25">
      <c r="A302" s="55" t="s">
        <v>482</v>
      </c>
      <c r="B302" s="55" t="s">
        <v>535</v>
      </c>
      <c r="C302" s="56">
        <v>45665</v>
      </c>
      <c r="D302" s="55" t="s">
        <v>484</v>
      </c>
      <c r="E302" s="57" t="s">
        <v>485</v>
      </c>
      <c r="F302" s="58">
        <v>750</v>
      </c>
      <c r="H302" s="23"/>
    </row>
    <row r="303" spans="1:8" ht="43.5" customHeight="1" x14ac:dyDescent="0.25">
      <c r="A303" s="55" t="s">
        <v>482</v>
      </c>
      <c r="B303" s="55" t="s">
        <v>536</v>
      </c>
      <c r="C303" s="56">
        <v>45665</v>
      </c>
      <c r="D303" s="55" t="s">
        <v>484</v>
      </c>
      <c r="E303" s="57" t="s">
        <v>485</v>
      </c>
      <c r="F303" s="58">
        <v>2450</v>
      </c>
      <c r="H303" s="23"/>
    </row>
    <row r="304" spans="1:8" ht="43.5" customHeight="1" x14ac:dyDescent="0.25">
      <c r="A304" s="55" t="s">
        <v>482</v>
      </c>
      <c r="B304" s="55" t="s">
        <v>537</v>
      </c>
      <c r="C304" s="56">
        <v>45665</v>
      </c>
      <c r="D304" s="55" t="s">
        <v>484</v>
      </c>
      <c r="E304" s="57" t="s">
        <v>485</v>
      </c>
      <c r="F304" s="58">
        <v>750</v>
      </c>
      <c r="H304" s="23"/>
    </row>
    <row r="305" spans="1:8" ht="43.5" customHeight="1" x14ac:dyDescent="0.25">
      <c r="A305" s="55" t="s">
        <v>482</v>
      </c>
      <c r="B305" s="55" t="s">
        <v>538</v>
      </c>
      <c r="C305" s="56">
        <v>45665</v>
      </c>
      <c r="D305" s="55" t="s">
        <v>484</v>
      </c>
      <c r="E305" s="57" t="s">
        <v>485</v>
      </c>
      <c r="F305" s="58">
        <v>1700</v>
      </c>
      <c r="H305" s="23"/>
    </row>
    <row r="306" spans="1:8" ht="43.5" customHeight="1" x14ac:dyDescent="0.25">
      <c r="A306" s="55" t="s">
        <v>482</v>
      </c>
      <c r="B306" s="55" t="s">
        <v>539</v>
      </c>
      <c r="C306" s="56">
        <v>45665</v>
      </c>
      <c r="D306" s="55" t="s">
        <v>484</v>
      </c>
      <c r="E306" s="57" t="s">
        <v>485</v>
      </c>
      <c r="F306" s="58">
        <v>1200</v>
      </c>
      <c r="H306" s="23"/>
    </row>
    <row r="307" spans="1:8" ht="43.5" customHeight="1" x14ac:dyDescent="0.25">
      <c r="A307" s="55" t="s">
        <v>482</v>
      </c>
      <c r="B307" s="55" t="s">
        <v>540</v>
      </c>
      <c r="C307" s="56">
        <v>45665</v>
      </c>
      <c r="D307" s="55" t="s">
        <v>484</v>
      </c>
      <c r="E307" s="57" t="s">
        <v>485</v>
      </c>
      <c r="F307" s="58">
        <v>1100</v>
      </c>
      <c r="H307" s="23"/>
    </row>
    <row r="308" spans="1:8" ht="43.5" customHeight="1" x14ac:dyDescent="0.25">
      <c r="A308" s="55" t="s">
        <v>482</v>
      </c>
      <c r="B308" s="55" t="s">
        <v>541</v>
      </c>
      <c r="C308" s="56">
        <v>45665</v>
      </c>
      <c r="D308" s="55" t="s">
        <v>484</v>
      </c>
      <c r="E308" s="57" t="s">
        <v>485</v>
      </c>
      <c r="F308" s="58">
        <v>2400</v>
      </c>
      <c r="H308" s="23"/>
    </row>
    <row r="309" spans="1:8" ht="43.5" customHeight="1" x14ac:dyDescent="0.25">
      <c r="A309" s="55" t="s">
        <v>482</v>
      </c>
      <c r="B309" s="55" t="s">
        <v>542</v>
      </c>
      <c r="C309" s="56">
        <v>45665</v>
      </c>
      <c r="D309" s="55" t="s">
        <v>484</v>
      </c>
      <c r="E309" s="57" t="s">
        <v>485</v>
      </c>
      <c r="F309" s="58">
        <v>1200</v>
      </c>
      <c r="H309" s="23"/>
    </row>
    <row r="310" spans="1:8" ht="43.5" customHeight="1" x14ac:dyDescent="0.25">
      <c r="A310" s="55" t="s">
        <v>482</v>
      </c>
      <c r="B310" s="55" t="s">
        <v>543</v>
      </c>
      <c r="C310" s="56">
        <v>45665</v>
      </c>
      <c r="D310" s="55" t="s">
        <v>484</v>
      </c>
      <c r="E310" s="57" t="s">
        <v>485</v>
      </c>
      <c r="F310" s="58">
        <v>1350</v>
      </c>
      <c r="H310" s="23"/>
    </row>
    <row r="311" spans="1:8" ht="43.5" customHeight="1" x14ac:dyDescent="0.25">
      <c r="A311" s="55" t="s">
        <v>482</v>
      </c>
      <c r="B311" s="55" t="s">
        <v>544</v>
      </c>
      <c r="C311" s="56">
        <v>45665</v>
      </c>
      <c r="D311" s="55" t="s">
        <v>484</v>
      </c>
      <c r="E311" s="57" t="s">
        <v>485</v>
      </c>
      <c r="F311" s="58">
        <v>750</v>
      </c>
      <c r="H311" s="23"/>
    </row>
    <row r="312" spans="1:8" ht="43.5" customHeight="1" x14ac:dyDescent="0.25">
      <c r="A312" s="55" t="s">
        <v>482</v>
      </c>
      <c r="B312" s="55" t="s">
        <v>545</v>
      </c>
      <c r="C312" s="56">
        <v>45665</v>
      </c>
      <c r="D312" s="55" t="s">
        <v>484</v>
      </c>
      <c r="E312" s="57" t="s">
        <v>485</v>
      </c>
      <c r="F312" s="58">
        <v>7350</v>
      </c>
      <c r="H312" s="23"/>
    </row>
    <row r="313" spans="1:8" ht="43.5" customHeight="1" x14ac:dyDescent="0.25">
      <c r="A313" s="55" t="s">
        <v>482</v>
      </c>
      <c r="B313" s="55" t="s">
        <v>546</v>
      </c>
      <c r="C313" s="56">
        <v>45667</v>
      </c>
      <c r="D313" s="55" t="s">
        <v>484</v>
      </c>
      <c r="E313" s="57" t="s">
        <v>547</v>
      </c>
      <c r="F313" s="58">
        <v>1100</v>
      </c>
      <c r="H313" s="23"/>
    </row>
    <row r="314" spans="1:8" ht="43.5" customHeight="1" x14ac:dyDescent="0.25">
      <c r="A314" s="55" t="s">
        <v>482</v>
      </c>
      <c r="B314" s="55" t="s">
        <v>548</v>
      </c>
      <c r="C314" s="56">
        <v>45667</v>
      </c>
      <c r="D314" s="55" t="s">
        <v>484</v>
      </c>
      <c r="E314" s="57" t="s">
        <v>547</v>
      </c>
      <c r="F314" s="58">
        <v>1100</v>
      </c>
      <c r="H314" s="23"/>
    </row>
    <row r="315" spans="1:8" ht="43.5" customHeight="1" x14ac:dyDescent="0.25">
      <c r="A315" s="55" t="s">
        <v>482</v>
      </c>
      <c r="B315" s="55" t="s">
        <v>549</v>
      </c>
      <c r="C315" s="56">
        <v>45667</v>
      </c>
      <c r="D315" s="55" t="s">
        <v>484</v>
      </c>
      <c r="E315" s="57" t="s">
        <v>547</v>
      </c>
      <c r="F315" s="58">
        <v>6100</v>
      </c>
      <c r="H315" s="23"/>
    </row>
    <row r="316" spans="1:8" ht="43.5" customHeight="1" x14ac:dyDescent="0.25">
      <c r="A316" s="55" t="s">
        <v>482</v>
      </c>
      <c r="B316" s="55" t="s">
        <v>550</v>
      </c>
      <c r="C316" s="56">
        <v>45667</v>
      </c>
      <c r="D316" s="55" t="s">
        <v>484</v>
      </c>
      <c r="E316" s="57" t="s">
        <v>547</v>
      </c>
      <c r="F316" s="58">
        <v>1200</v>
      </c>
      <c r="H316" s="23"/>
    </row>
    <row r="317" spans="1:8" ht="43.5" customHeight="1" x14ac:dyDescent="0.25">
      <c r="A317" s="55" t="s">
        <v>482</v>
      </c>
      <c r="B317" s="55" t="s">
        <v>551</v>
      </c>
      <c r="C317" s="56">
        <v>45667</v>
      </c>
      <c r="D317" s="55" t="s">
        <v>484</v>
      </c>
      <c r="E317" s="57" t="s">
        <v>547</v>
      </c>
      <c r="F317" s="58">
        <v>1500</v>
      </c>
      <c r="H317" s="23"/>
    </row>
    <row r="318" spans="1:8" ht="43.5" customHeight="1" x14ac:dyDescent="0.25">
      <c r="A318" s="55" t="s">
        <v>482</v>
      </c>
      <c r="B318" s="55" t="s">
        <v>552</v>
      </c>
      <c r="C318" s="56">
        <v>45667</v>
      </c>
      <c r="D318" s="55" t="s">
        <v>484</v>
      </c>
      <c r="E318" s="57" t="s">
        <v>547</v>
      </c>
      <c r="F318" s="58">
        <v>1550</v>
      </c>
      <c r="H318" s="23"/>
    </row>
    <row r="319" spans="1:8" ht="43.5" customHeight="1" x14ac:dyDescent="0.25">
      <c r="A319" s="55" t="s">
        <v>482</v>
      </c>
      <c r="B319" s="55" t="s">
        <v>553</v>
      </c>
      <c r="C319" s="56">
        <v>45667</v>
      </c>
      <c r="D319" s="55" t="s">
        <v>484</v>
      </c>
      <c r="E319" s="57" t="s">
        <v>547</v>
      </c>
      <c r="F319" s="58">
        <v>1350</v>
      </c>
      <c r="H319" s="23"/>
    </row>
    <row r="320" spans="1:8" ht="43.5" customHeight="1" x14ac:dyDescent="0.25">
      <c r="A320" s="55" t="s">
        <v>482</v>
      </c>
      <c r="B320" s="55" t="s">
        <v>554</v>
      </c>
      <c r="C320" s="56">
        <v>45667</v>
      </c>
      <c r="D320" s="55" t="s">
        <v>484</v>
      </c>
      <c r="E320" s="57" t="s">
        <v>547</v>
      </c>
      <c r="F320" s="58">
        <v>1500</v>
      </c>
      <c r="H320" s="23"/>
    </row>
    <row r="321" spans="1:8" ht="43.5" customHeight="1" x14ac:dyDescent="0.25">
      <c r="A321" s="55" t="s">
        <v>482</v>
      </c>
      <c r="B321" s="55" t="s">
        <v>555</v>
      </c>
      <c r="C321" s="56">
        <v>45667</v>
      </c>
      <c r="D321" s="55" t="s">
        <v>484</v>
      </c>
      <c r="E321" s="57" t="s">
        <v>547</v>
      </c>
      <c r="F321" s="58">
        <v>11650</v>
      </c>
      <c r="H321" s="23"/>
    </row>
    <row r="322" spans="1:8" ht="43.5" customHeight="1" x14ac:dyDescent="0.25">
      <c r="A322" s="55" t="s">
        <v>482</v>
      </c>
      <c r="B322" s="55" t="s">
        <v>556</v>
      </c>
      <c r="C322" s="56">
        <v>45667</v>
      </c>
      <c r="D322" s="55" t="s">
        <v>484</v>
      </c>
      <c r="E322" s="57" t="s">
        <v>547</v>
      </c>
      <c r="F322" s="58">
        <v>2150</v>
      </c>
      <c r="H322" s="23"/>
    </row>
    <row r="323" spans="1:8" ht="43.5" customHeight="1" x14ac:dyDescent="0.25">
      <c r="A323" s="55" t="s">
        <v>482</v>
      </c>
      <c r="B323" s="55" t="s">
        <v>557</v>
      </c>
      <c r="C323" s="56">
        <v>45667</v>
      </c>
      <c r="D323" s="55" t="s">
        <v>484</v>
      </c>
      <c r="E323" s="57" t="s">
        <v>547</v>
      </c>
      <c r="F323" s="58">
        <v>1100</v>
      </c>
      <c r="H323" s="23"/>
    </row>
    <row r="324" spans="1:8" ht="43.5" customHeight="1" x14ac:dyDescent="0.25">
      <c r="A324" s="55" t="s">
        <v>482</v>
      </c>
      <c r="B324" s="55" t="s">
        <v>558</v>
      </c>
      <c r="C324" s="56">
        <v>45667</v>
      </c>
      <c r="D324" s="55" t="s">
        <v>484</v>
      </c>
      <c r="E324" s="57" t="s">
        <v>547</v>
      </c>
      <c r="F324" s="58">
        <v>1100</v>
      </c>
      <c r="H324" s="23"/>
    </row>
    <row r="325" spans="1:8" ht="43.5" customHeight="1" x14ac:dyDescent="0.25">
      <c r="A325" s="55" t="s">
        <v>482</v>
      </c>
      <c r="B325" s="55" t="s">
        <v>559</v>
      </c>
      <c r="C325" s="56">
        <v>45667</v>
      </c>
      <c r="D325" s="55" t="s">
        <v>484</v>
      </c>
      <c r="E325" s="57" t="s">
        <v>547</v>
      </c>
      <c r="F325" s="58">
        <v>1100</v>
      </c>
      <c r="H325" s="23"/>
    </row>
    <row r="326" spans="1:8" ht="43.5" customHeight="1" x14ac:dyDescent="0.25">
      <c r="A326" s="55" t="s">
        <v>482</v>
      </c>
      <c r="B326" s="55" t="s">
        <v>560</v>
      </c>
      <c r="C326" s="56">
        <v>45667</v>
      </c>
      <c r="D326" s="55" t="s">
        <v>484</v>
      </c>
      <c r="E326" s="57" t="s">
        <v>547</v>
      </c>
      <c r="F326" s="58">
        <v>1100</v>
      </c>
      <c r="H326" s="23"/>
    </row>
    <row r="327" spans="1:8" ht="43.5" customHeight="1" x14ac:dyDescent="0.25">
      <c r="A327" s="55" t="s">
        <v>482</v>
      </c>
      <c r="B327" s="55" t="s">
        <v>561</v>
      </c>
      <c r="C327" s="56">
        <v>45667</v>
      </c>
      <c r="D327" s="55" t="s">
        <v>484</v>
      </c>
      <c r="E327" s="57" t="s">
        <v>547</v>
      </c>
      <c r="F327" s="58">
        <v>7200</v>
      </c>
      <c r="H327" s="23"/>
    </row>
    <row r="328" spans="1:8" ht="43.5" customHeight="1" x14ac:dyDescent="0.25">
      <c r="A328" s="55" t="s">
        <v>482</v>
      </c>
      <c r="B328" s="55" t="s">
        <v>562</v>
      </c>
      <c r="C328" s="56">
        <v>45670</v>
      </c>
      <c r="D328" s="55" t="s">
        <v>484</v>
      </c>
      <c r="E328" s="57" t="s">
        <v>547</v>
      </c>
      <c r="F328" s="58">
        <v>2400</v>
      </c>
      <c r="H328" s="23"/>
    </row>
    <row r="329" spans="1:8" ht="43.5" customHeight="1" x14ac:dyDescent="0.25">
      <c r="A329" s="55" t="s">
        <v>482</v>
      </c>
      <c r="B329" s="55" t="s">
        <v>563</v>
      </c>
      <c r="C329" s="56">
        <v>45670</v>
      </c>
      <c r="D329" s="55" t="s">
        <v>484</v>
      </c>
      <c r="E329" s="57" t="s">
        <v>547</v>
      </c>
      <c r="F329" s="58">
        <v>1100</v>
      </c>
      <c r="H329" s="23"/>
    </row>
    <row r="330" spans="1:8" ht="43.5" customHeight="1" x14ac:dyDescent="0.25">
      <c r="A330" s="55" t="s">
        <v>482</v>
      </c>
      <c r="B330" s="55" t="s">
        <v>564</v>
      </c>
      <c r="C330" s="56">
        <v>45670</v>
      </c>
      <c r="D330" s="55" t="s">
        <v>484</v>
      </c>
      <c r="E330" s="57" t="s">
        <v>547</v>
      </c>
      <c r="F330" s="58">
        <v>1100</v>
      </c>
      <c r="H330" s="23"/>
    </row>
    <row r="331" spans="1:8" ht="43.5" customHeight="1" x14ac:dyDescent="0.25">
      <c r="A331" s="55" t="s">
        <v>482</v>
      </c>
      <c r="B331" s="55" t="s">
        <v>565</v>
      </c>
      <c r="C331" s="56">
        <v>45670</v>
      </c>
      <c r="D331" s="55" t="s">
        <v>484</v>
      </c>
      <c r="E331" s="57" t="s">
        <v>547</v>
      </c>
      <c r="F331" s="58">
        <v>1700</v>
      </c>
      <c r="H331" s="23"/>
    </row>
    <row r="332" spans="1:8" ht="43.5" customHeight="1" x14ac:dyDescent="0.25">
      <c r="A332" s="55" t="s">
        <v>482</v>
      </c>
      <c r="B332" s="55" t="s">
        <v>566</v>
      </c>
      <c r="C332" s="56">
        <v>45670</v>
      </c>
      <c r="D332" s="55" t="s">
        <v>484</v>
      </c>
      <c r="E332" s="57" t="s">
        <v>547</v>
      </c>
      <c r="F332" s="58">
        <v>6750</v>
      </c>
      <c r="H332" s="23"/>
    </row>
    <row r="333" spans="1:8" ht="43.5" customHeight="1" x14ac:dyDescent="0.25">
      <c r="A333" s="55" t="s">
        <v>482</v>
      </c>
      <c r="B333" s="55" t="s">
        <v>567</v>
      </c>
      <c r="C333" s="56">
        <v>45670</v>
      </c>
      <c r="D333" s="55" t="s">
        <v>484</v>
      </c>
      <c r="E333" s="57" t="s">
        <v>547</v>
      </c>
      <c r="F333" s="58">
        <v>1550</v>
      </c>
      <c r="H333" s="23"/>
    </row>
    <row r="334" spans="1:8" ht="43.5" customHeight="1" x14ac:dyDescent="0.25">
      <c r="A334" s="55" t="s">
        <v>482</v>
      </c>
      <c r="B334" s="55" t="s">
        <v>568</v>
      </c>
      <c r="C334" s="56">
        <v>45670</v>
      </c>
      <c r="D334" s="55" t="s">
        <v>484</v>
      </c>
      <c r="E334" s="57" t="s">
        <v>547</v>
      </c>
      <c r="F334" s="58">
        <v>1350</v>
      </c>
      <c r="H334" s="23"/>
    </row>
    <row r="335" spans="1:8" ht="43.5" customHeight="1" x14ac:dyDescent="0.25">
      <c r="A335" s="55" t="s">
        <v>482</v>
      </c>
      <c r="B335" s="55" t="s">
        <v>569</v>
      </c>
      <c r="C335" s="56">
        <v>45670</v>
      </c>
      <c r="D335" s="55" t="s">
        <v>484</v>
      </c>
      <c r="E335" s="57" t="s">
        <v>547</v>
      </c>
      <c r="F335" s="58">
        <v>1100</v>
      </c>
      <c r="H335" s="23"/>
    </row>
    <row r="336" spans="1:8" ht="43.5" customHeight="1" x14ac:dyDescent="0.25">
      <c r="A336" s="55" t="s">
        <v>482</v>
      </c>
      <c r="B336" s="55" t="s">
        <v>570</v>
      </c>
      <c r="C336" s="56">
        <v>45670</v>
      </c>
      <c r="D336" s="55" t="s">
        <v>484</v>
      </c>
      <c r="E336" s="57" t="s">
        <v>547</v>
      </c>
      <c r="F336" s="58">
        <v>20950</v>
      </c>
      <c r="H336" s="23"/>
    </row>
    <row r="337" spans="1:8" ht="43.5" customHeight="1" x14ac:dyDescent="0.25">
      <c r="A337" s="55" t="s">
        <v>482</v>
      </c>
      <c r="B337" s="55" t="s">
        <v>571</v>
      </c>
      <c r="C337" s="56">
        <v>45670</v>
      </c>
      <c r="D337" s="55" t="s">
        <v>484</v>
      </c>
      <c r="E337" s="57" t="s">
        <v>547</v>
      </c>
      <c r="F337" s="58">
        <v>3500</v>
      </c>
      <c r="H337" s="23"/>
    </row>
    <row r="338" spans="1:8" ht="43.5" customHeight="1" x14ac:dyDescent="0.25">
      <c r="A338" s="55" t="s">
        <v>482</v>
      </c>
      <c r="B338" s="55" t="s">
        <v>572</v>
      </c>
      <c r="C338" s="56">
        <v>45670</v>
      </c>
      <c r="D338" s="55" t="s">
        <v>484</v>
      </c>
      <c r="E338" s="57" t="s">
        <v>547</v>
      </c>
      <c r="F338" s="58">
        <v>1550</v>
      </c>
      <c r="H338" s="23"/>
    </row>
    <row r="339" spans="1:8" ht="43.5" customHeight="1" x14ac:dyDescent="0.25">
      <c r="A339" s="55" t="s">
        <v>482</v>
      </c>
      <c r="B339" s="55" t="s">
        <v>573</v>
      </c>
      <c r="C339" s="56">
        <v>45670</v>
      </c>
      <c r="D339" s="55" t="s">
        <v>484</v>
      </c>
      <c r="E339" s="57" t="s">
        <v>547</v>
      </c>
      <c r="F339" s="58">
        <v>1200</v>
      </c>
      <c r="H339" s="23"/>
    </row>
    <row r="340" spans="1:8" ht="43.5" customHeight="1" x14ac:dyDescent="0.25">
      <c r="A340" s="55" t="s">
        <v>482</v>
      </c>
      <c r="B340" s="55" t="s">
        <v>574</v>
      </c>
      <c r="C340" s="56">
        <v>45670</v>
      </c>
      <c r="D340" s="55" t="s">
        <v>484</v>
      </c>
      <c r="E340" s="57" t="s">
        <v>547</v>
      </c>
      <c r="F340" s="58">
        <v>1200</v>
      </c>
      <c r="H340" s="23"/>
    </row>
    <row r="341" spans="1:8" ht="43.5" customHeight="1" x14ac:dyDescent="0.25">
      <c r="A341" s="55" t="s">
        <v>482</v>
      </c>
      <c r="B341" s="55" t="s">
        <v>575</v>
      </c>
      <c r="C341" s="56">
        <v>45670</v>
      </c>
      <c r="D341" s="55" t="s">
        <v>484</v>
      </c>
      <c r="E341" s="57" t="s">
        <v>547</v>
      </c>
      <c r="F341" s="58">
        <v>6350</v>
      </c>
      <c r="H341" s="23"/>
    </row>
    <row r="342" spans="1:8" ht="43.5" customHeight="1" x14ac:dyDescent="0.25">
      <c r="A342" s="55" t="s">
        <v>482</v>
      </c>
      <c r="B342" s="55" t="s">
        <v>576</v>
      </c>
      <c r="C342" s="56">
        <v>45670</v>
      </c>
      <c r="D342" s="55" t="s">
        <v>484</v>
      </c>
      <c r="E342" s="57" t="s">
        <v>547</v>
      </c>
      <c r="F342" s="58">
        <v>8800</v>
      </c>
      <c r="H342" s="23"/>
    </row>
    <row r="343" spans="1:8" ht="43.5" customHeight="1" x14ac:dyDescent="0.25">
      <c r="A343" s="55" t="s">
        <v>482</v>
      </c>
      <c r="B343" s="55" t="s">
        <v>577</v>
      </c>
      <c r="C343" s="56">
        <v>45670</v>
      </c>
      <c r="D343" s="55" t="s">
        <v>484</v>
      </c>
      <c r="E343" s="57" t="s">
        <v>547</v>
      </c>
      <c r="F343" s="58">
        <v>1550</v>
      </c>
      <c r="H343" s="23"/>
    </row>
    <row r="344" spans="1:8" ht="43.5" customHeight="1" x14ac:dyDescent="0.25">
      <c r="A344" s="55" t="s">
        <v>482</v>
      </c>
      <c r="B344" s="55" t="s">
        <v>578</v>
      </c>
      <c r="C344" s="56">
        <v>45670</v>
      </c>
      <c r="D344" s="55" t="s">
        <v>484</v>
      </c>
      <c r="E344" s="57" t="s">
        <v>547</v>
      </c>
      <c r="F344" s="58">
        <v>27800</v>
      </c>
      <c r="H344" s="23"/>
    </row>
    <row r="345" spans="1:8" ht="43.5" customHeight="1" x14ac:dyDescent="0.25">
      <c r="A345" s="55" t="s">
        <v>482</v>
      </c>
      <c r="B345" s="55" t="s">
        <v>579</v>
      </c>
      <c r="C345" s="56">
        <v>45670</v>
      </c>
      <c r="D345" s="55" t="s">
        <v>484</v>
      </c>
      <c r="E345" s="57" t="s">
        <v>547</v>
      </c>
      <c r="F345" s="58">
        <v>1550</v>
      </c>
      <c r="H345" s="23"/>
    </row>
    <row r="346" spans="1:8" ht="43.5" customHeight="1" x14ac:dyDescent="0.25">
      <c r="A346" s="55" t="s">
        <v>482</v>
      </c>
      <c r="B346" s="55" t="s">
        <v>580</v>
      </c>
      <c r="C346" s="56">
        <v>45670</v>
      </c>
      <c r="D346" s="55" t="s">
        <v>484</v>
      </c>
      <c r="E346" s="57" t="s">
        <v>547</v>
      </c>
      <c r="F346" s="58">
        <v>1200</v>
      </c>
      <c r="H346" s="23"/>
    </row>
    <row r="347" spans="1:8" ht="43.5" customHeight="1" x14ac:dyDescent="0.25">
      <c r="A347" s="55" t="s">
        <v>482</v>
      </c>
      <c r="B347" s="55" t="s">
        <v>581</v>
      </c>
      <c r="C347" s="56">
        <v>45670</v>
      </c>
      <c r="D347" s="55" t="s">
        <v>484</v>
      </c>
      <c r="E347" s="57" t="s">
        <v>547</v>
      </c>
      <c r="F347" s="58">
        <v>1200</v>
      </c>
      <c r="H347" s="23"/>
    </row>
    <row r="348" spans="1:8" ht="43.5" customHeight="1" x14ac:dyDescent="0.25">
      <c r="A348" s="55" t="s">
        <v>482</v>
      </c>
      <c r="B348" s="55" t="s">
        <v>582</v>
      </c>
      <c r="C348" s="56">
        <v>45670</v>
      </c>
      <c r="D348" s="55" t="s">
        <v>484</v>
      </c>
      <c r="E348" s="57" t="s">
        <v>547</v>
      </c>
      <c r="F348" s="58">
        <v>1350</v>
      </c>
      <c r="H348" s="23"/>
    </row>
    <row r="349" spans="1:8" ht="43.5" customHeight="1" x14ac:dyDescent="0.25">
      <c r="A349" s="55" t="s">
        <v>482</v>
      </c>
      <c r="B349" s="55" t="s">
        <v>583</v>
      </c>
      <c r="C349" s="56">
        <v>45670</v>
      </c>
      <c r="D349" s="55" t="s">
        <v>484</v>
      </c>
      <c r="E349" s="57" t="s">
        <v>547</v>
      </c>
      <c r="F349" s="58">
        <v>1200</v>
      </c>
      <c r="H349" s="23"/>
    </row>
    <row r="350" spans="1:8" ht="43.5" customHeight="1" x14ac:dyDescent="0.25">
      <c r="A350" s="55" t="s">
        <v>482</v>
      </c>
      <c r="B350" s="55" t="s">
        <v>584</v>
      </c>
      <c r="C350" s="56">
        <v>45670</v>
      </c>
      <c r="D350" s="55" t="s">
        <v>484</v>
      </c>
      <c r="E350" s="57" t="s">
        <v>547</v>
      </c>
      <c r="F350" s="58">
        <v>1200</v>
      </c>
      <c r="H350" s="23"/>
    </row>
    <row r="351" spans="1:8" ht="43.5" customHeight="1" x14ac:dyDescent="0.25">
      <c r="A351" s="55" t="s">
        <v>482</v>
      </c>
      <c r="B351" s="55" t="s">
        <v>585</v>
      </c>
      <c r="C351" s="56">
        <v>45670</v>
      </c>
      <c r="D351" s="55" t="s">
        <v>484</v>
      </c>
      <c r="E351" s="57" t="s">
        <v>547</v>
      </c>
      <c r="F351" s="58">
        <v>1100</v>
      </c>
      <c r="H351" s="23"/>
    </row>
    <row r="352" spans="1:8" ht="43.5" customHeight="1" x14ac:dyDescent="0.25">
      <c r="A352" s="55" t="s">
        <v>482</v>
      </c>
      <c r="B352" s="55" t="s">
        <v>586</v>
      </c>
      <c r="C352" s="56">
        <v>45670</v>
      </c>
      <c r="D352" s="55" t="s">
        <v>484</v>
      </c>
      <c r="E352" s="57" t="s">
        <v>547</v>
      </c>
      <c r="F352" s="58">
        <v>1350</v>
      </c>
      <c r="H352" s="23"/>
    </row>
    <row r="353" spans="1:8" ht="43.5" customHeight="1" x14ac:dyDescent="0.25">
      <c r="A353" s="55" t="s">
        <v>482</v>
      </c>
      <c r="B353" s="55" t="s">
        <v>587</v>
      </c>
      <c r="C353" s="56">
        <v>45670</v>
      </c>
      <c r="D353" s="55" t="s">
        <v>484</v>
      </c>
      <c r="E353" s="57" t="s">
        <v>547</v>
      </c>
      <c r="F353" s="58">
        <v>750</v>
      </c>
      <c r="H353" s="23"/>
    </row>
    <row r="354" spans="1:8" ht="43.5" customHeight="1" x14ac:dyDescent="0.25">
      <c r="A354" s="55" t="s">
        <v>482</v>
      </c>
      <c r="B354" s="55" t="s">
        <v>588</v>
      </c>
      <c r="C354" s="56">
        <v>45670</v>
      </c>
      <c r="D354" s="55" t="s">
        <v>484</v>
      </c>
      <c r="E354" s="57" t="s">
        <v>547</v>
      </c>
      <c r="F354" s="58">
        <v>2950</v>
      </c>
      <c r="H354" s="23"/>
    </row>
    <row r="355" spans="1:8" ht="43.5" customHeight="1" x14ac:dyDescent="0.25">
      <c r="A355" s="55" t="s">
        <v>482</v>
      </c>
      <c r="B355" s="55" t="s">
        <v>589</v>
      </c>
      <c r="C355" s="56">
        <v>45670</v>
      </c>
      <c r="D355" s="55" t="s">
        <v>484</v>
      </c>
      <c r="E355" s="57" t="s">
        <v>547</v>
      </c>
      <c r="F355" s="58">
        <v>750</v>
      </c>
      <c r="H355" s="23"/>
    </row>
    <row r="356" spans="1:8" ht="43.5" customHeight="1" x14ac:dyDescent="0.25">
      <c r="A356" s="55" t="s">
        <v>482</v>
      </c>
      <c r="B356" s="55" t="s">
        <v>590</v>
      </c>
      <c r="C356" s="56">
        <v>45670</v>
      </c>
      <c r="D356" s="55" t="s">
        <v>484</v>
      </c>
      <c r="E356" s="57" t="s">
        <v>547</v>
      </c>
      <c r="F356" s="58">
        <v>1100</v>
      </c>
      <c r="H356" s="23"/>
    </row>
    <row r="357" spans="1:8" ht="43.5" customHeight="1" x14ac:dyDescent="0.25">
      <c r="A357" s="55" t="s">
        <v>482</v>
      </c>
      <c r="B357" s="55" t="s">
        <v>591</v>
      </c>
      <c r="C357" s="56">
        <v>45670</v>
      </c>
      <c r="D357" s="55" t="s">
        <v>484</v>
      </c>
      <c r="E357" s="57" t="s">
        <v>547</v>
      </c>
      <c r="F357" s="58">
        <v>750</v>
      </c>
      <c r="H357" s="23"/>
    </row>
    <row r="358" spans="1:8" ht="43.5" customHeight="1" x14ac:dyDescent="0.25">
      <c r="A358" s="55" t="s">
        <v>482</v>
      </c>
      <c r="B358" s="55" t="s">
        <v>592</v>
      </c>
      <c r="C358" s="56">
        <v>45670</v>
      </c>
      <c r="D358" s="55" t="s">
        <v>484</v>
      </c>
      <c r="E358" s="57" t="s">
        <v>547</v>
      </c>
      <c r="F358" s="58">
        <v>1100</v>
      </c>
      <c r="H358" s="23"/>
    </row>
    <row r="359" spans="1:8" ht="43.5" customHeight="1" x14ac:dyDescent="0.25">
      <c r="A359" s="55" t="s">
        <v>482</v>
      </c>
      <c r="B359" s="55" t="s">
        <v>593</v>
      </c>
      <c r="C359" s="56">
        <v>45670</v>
      </c>
      <c r="D359" s="55" t="s">
        <v>484</v>
      </c>
      <c r="E359" s="57" t="s">
        <v>547</v>
      </c>
      <c r="F359" s="58">
        <v>1200</v>
      </c>
      <c r="H359" s="23"/>
    </row>
    <row r="360" spans="1:8" ht="43.5" customHeight="1" x14ac:dyDescent="0.25">
      <c r="A360" s="55" t="s">
        <v>482</v>
      </c>
      <c r="B360" s="55" t="s">
        <v>594</v>
      </c>
      <c r="C360" s="56">
        <v>45670</v>
      </c>
      <c r="D360" s="55" t="s">
        <v>484</v>
      </c>
      <c r="E360" s="57" t="s">
        <v>547</v>
      </c>
      <c r="F360" s="58">
        <v>3950</v>
      </c>
      <c r="H360" s="23"/>
    </row>
    <row r="361" spans="1:8" ht="43.5" customHeight="1" x14ac:dyDescent="0.25">
      <c r="A361" s="55" t="s">
        <v>482</v>
      </c>
      <c r="B361" s="55" t="s">
        <v>595</v>
      </c>
      <c r="C361" s="56">
        <v>45670</v>
      </c>
      <c r="D361" s="55" t="s">
        <v>484</v>
      </c>
      <c r="E361" s="57" t="s">
        <v>547</v>
      </c>
      <c r="F361" s="58">
        <v>2150</v>
      </c>
      <c r="H361" s="23"/>
    </row>
    <row r="362" spans="1:8" ht="43.5" customHeight="1" x14ac:dyDescent="0.25">
      <c r="A362" s="55" t="s">
        <v>482</v>
      </c>
      <c r="B362" s="55" t="s">
        <v>596</v>
      </c>
      <c r="C362" s="56">
        <v>45670</v>
      </c>
      <c r="D362" s="55" t="s">
        <v>484</v>
      </c>
      <c r="E362" s="57" t="s">
        <v>547</v>
      </c>
      <c r="F362" s="58">
        <v>1550</v>
      </c>
      <c r="H362" s="23"/>
    </row>
    <row r="363" spans="1:8" ht="43.5" customHeight="1" x14ac:dyDescent="0.25">
      <c r="A363" s="55" t="s">
        <v>482</v>
      </c>
      <c r="B363" s="55" t="s">
        <v>597</v>
      </c>
      <c r="C363" s="56">
        <v>45670</v>
      </c>
      <c r="D363" s="55" t="s">
        <v>484</v>
      </c>
      <c r="E363" s="57" t="s">
        <v>547</v>
      </c>
      <c r="F363" s="58">
        <v>20950</v>
      </c>
      <c r="H363" s="23"/>
    </row>
    <row r="364" spans="1:8" ht="43.5" customHeight="1" x14ac:dyDescent="0.25">
      <c r="A364" s="55" t="s">
        <v>482</v>
      </c>
      <c r="B364" s="55" t="s">
        <v>598</v>
      </c>
      <c r="C364" s="56">
        <v>45670</v>
      </c>
      <c r="D364" s="55" t="s">
        <v>484</v>
      </c>
      <c r="E364" s="57" t="s">
        <v>547</v>
      </c>
      <c r="F364" s="58">
        <v>12200</v>
      </c>
      <c r="H364" s="23"/>
    </row>
    <row r="365" spans="1:8" ht="43.5" customHeight="1" x14ac:dyDescent="0.25">
      <c r="A365" s="55" t="s">
        <v>482</v>
      </c>
      <c r="B365" s="55" t="s">
        <v>599</v>
      </c>
      <c r="C365" s="56">
        <v>45671</v>
      </c>
      <c r="D365" s="55" t="s">
        <v>484</v>
      </c>
      <c r="E365" s="57" t="s">
        <v>547</v>
      </c>
      <c r="F365" s="58">
        <v>2150</v>
      </c>
      <c r="H365" s="23"/>
    </row>
    <row r="366" spans="1:8" ht="43.5" customHeight="1" x14ac:dyDescent="0.25">
      <c r="A366" s="55" t="s">
        <v>482</v>
      </c>
      <c r="B366" s="55" t="s">
        <v>600</v>
      </c>
      <c r="C366" s="56">
        <v>45671</v>
      </c>
      <c r="D366" s="55" t="s">
        <v>484</v>
      </c>
      <c r="E366" s="57" t="s">
        <v>547</v>
      </c>
      <c r="F366" s="58">
        <v>900</v>
      </c>
      <c r="H366" s="23"/>
    </row>
    <row r="367" spans="1:8" ht="43.5" customHeight="1" x14ac:dyDescent="0.25">
      <c r="A367" s="55" t="s">
        <v>482</v>
      </c>
      <c r="B367" s="55" t="s">
        <v>601</v>
      </c>
      <c r="C367" s="56">
        <v>45671</v>
      </c>
      <c r="D367" s="55" t="s">
        <v>484</v>
      </c>
      <c r="E367" s="57" t="s">
        <v>547</v>
      </c>
      <c r="F367" s="58">
        <v>1100</v>
      </c>
      <c r="H367" s="23"/>
    </row>
    <row r="368" spans="1:8" ht="43.5" customHeight="1" x14ac:dyDescent="0.25">
      <c r="A368" s="55" t="s">
        <v>482</v>
      </c>
      <c r="B368" s="55" t="s">
        <v>602</v>
      </c>
      <c r="C368" s="56">
        <v>45671</v>
      </c>
      <c r="D368" s="55" t="s">
        <v>484</v>
      </c>
      <c r="E368" s="57" t="s">
        <v>547</v>
      </c>
      <c r="F368" s="58">
        <v>1350</v>
      </c>
      <c r="H368" s="23"/>
    </row>
    <row r="369" spans="1:8" ht="43.5" customHeight="1" x14ac:dyDescent="0.25">
      <c r="A369" s="55" t="s">
        <v>482</v>
      </c>
      <c r="B369" s="55" t="s">
        <v>603</v>
      </c>
      <c r="C369" s="56">
        <v>45671</v>
      </c>
      <c r="D369" s="55" t="s">
        <v>484</v>
      </c>
      <c r="E369" s="57" t="s">
        <v>547</v>
      </c>
      <c r="F369" s="58">
        <v>4300</v>
      </c>
      <c r="H369" s="23"/>
    </row>
    <row r="370" spans="1:8" ht="43.5" customHeight="1" x14ac:dyDescent="0.25">
      <c r="A370" s="55" t="s">
        <v>482</v>
      </c>
      <c r="B370" s="55" t="s">
        <v>604</v>
      </c>
      <c r="C370" s="56">
        <v>45671</v>
      </c>
      <c r="D370" s="55" t="s">
        <v>484</v>
      </c>
      <c r="E370" s="57" t="s">
        <v>547</v>
      </c>
      <c r="F370" s="58">
        <v>900</v>
      </c>
      <c r="H370" s="23"/>
    </row>
    <row r="371" spans="1:8" ht="43.5" customHeight="1" x14ac:dyDescent="0.25">
      <c r="A371" s="55" t="s">
        <v>482</v>
      </c>
      <c r="B371" s="55" t="s">
        <v>605</v>
      </c>
      <c r="C371" s="56">
        <v>45671</v>
      </c>
      <c r="D371" s="55" t="s">
        <v>484</v>
      </c>
      <c r="E371" s="57" t="s">
        <v>547</v>
      </c>
      <c r="F371" s="58">
        <v>2150</v>
      </c>
      <c r="H371" s="23"/>
    </row>
    <row r="372" spans="1:8" ht="43.5" customHeight="1" x14ac:dyDescent="0.25">
      <c r="A372" s="55" t="s">
        <v>482</v>
      </c>
      <c r="B372" s="55" t="s">
        <v>606</v>
      </c>
      <c r="C372" s="56">
        <v>45671</v>
      </c>
      <c r="D372" s="55" t="s">
        <v>484</v>
      </c>
      <c r="E372" s="57" t="s">
        <v>547</v>
      </c>
      <c r="F372" s="58">
        <v>1100</v>
      </c>
      <c r="H372" s="23"/>
    </row>
    <row r="373" spans="1:8" ht="43.5" customHeight="1" x14ac:dyDescent="0.25">
      <c r="A373" s="55" t="s">
        <v>482</v>
      </c>
      <c r="B373" s="55" t="s">
        <v>607</v>
      </c>
      <c r="C373" s="56">
        <v>45671</v>
      </c>
      <c r="D373" s="55" t="s">
        <v>484</v>
      </c>
      <c r="E373" s="57" t="s">
        <v>547</v>
      </c>
      <c r="F373" s="58">
        <v>1100</v>
      </c>
      <c r="H373" s="23"/>
    </row>
    <row r="374" spans="1:8" ht="43.5" customHeight="1" x14ac:dyDescent="0.25">
      <c r="A374" s="55" t="s">
        <v>482</v>
      </c>
      <c r="B374" s="55" t="s">
        <v>608</v>
      </c>
      <c r="C374" s="56">
        <v>45671</v>
      </c>
      <c r="D374" s="55" t="s">
        <v>484</v>
      </c>
      <c r="E374" s="57" t="s">
        <v>547</v>
      </c>
      <c r="F374" s="58">
        <v>6100</v>
      </c>
      <c r="H374" s="23"/>
    </row>
    <row r="375" spans="1:8" ht="43.5" customHeight="1" x14ac:dyDescent="0.25">
      <c r="A375" s="55" t="s">
        <v>482</v>
      </c>
      <c r="B375" s="55" t="s">
        <v>609</v>
      </c>
      <c r="C375" s="56">
        <v>45671</v>
      </c>
      <c r="D375" s="55" t="s">
        <v>484</v>
      </c>
      <c r="E375" s="57" t="s">
        <v>547</v>
      </c>
      <c r="F375" s="58">
        <v>1800</v>
      </c>
      <c r="H375" s="23"/>
    </row>
    <row r="376" spans="1:8" ht="43.5" customHeight="1" x14ac:dyDescent="0.25">
      <c r="A376" s="55" t="s">
        <v>482</v>
      </c>
      <c r="B376" s="55" t="s">
        <v>610</v>
      </c>
      <c r="C376" s="56">
        <v>45671</v>
      </c>
      <c r="D376" s="55" t="s">
        <v>484</v>
      </c>
      <c r="E376" s="57" t="s">
        <v>547</v>
      </c>
      <c r="F376" s="58">
        <v>1100</v>
      </c>
      <c r="H376" s="23"/>
    </row>
    <row r="377" spans="1:8" ht="43.5" customHeight="1" x14ac:dyDescent="0.25">
      <c r="A377" s="55" t="s">
        <v>482</v>
      </c>
      <c r="B377" s="55" t="s">
        <v>611</v>
      </c>
      <c r="C377" s="56">
        <v>45671</v>
      </c>
      <c r="D377" s="55" t="s">
        <v>484</v>
      </c>
      <c r="E377" s="57" t="s">
        <v>547</v>
      </c>
      <c r="F377" s="58">
        <v>2400</v>
      </c>
      <c r="H377" s="23"/>
    </row>
    <row r="378" spans="1:8" ht="43.5" customHeight="1" x14ac:dyDescent="0.25">
      <c r="A378" s="55" t="s">
        <v>482</v>
      </c>
      <c r="B378" s="55" t="s">
        <v>612</v>
      </c>
      <c r="C378" s="56">
        <v>45671</v>
      </c>
      <c r="D378" s="55" t="s">
        <v>484</v>
      </c>
      <c r="E378" s="57" t="s">
        <v>547</v>
      </c>
      <c r="F378" s="58">
        <v>1800</v>
      </c>
      <c r="H378" s="23"/>
    </row>
    <row r="379" spans="1:8" ht="43.5" customHeight="1" x14ac:dyDescent="0.25">
      <c r="A379" s="55" t="s">
        <v>482</v>
      </c>
      <c r="B379" s="55" t="s">
        <v>613</v>
      </c>
      <c r="C379" s="56">
        <v>45671</v>
      </c>
      <c r="D379" s="55" t="s">
        <v>484</v>
      </c>
      <c r="E379" s="57" t="s">
        <v>547</v>
      </c>
      <c r="F379" s="58">
        <v>1350</v>
      </c>
      <c r="H379" s="23"/>
    </row>
    <row r="380" spans="1:8" ht="43.5" customHeight="1" x14ac:dyDescent="0.25">
      <c r="A380" s="55" t="s">
        <v>482</v>
      </c>
      <c r="B380" s="55" t="s">
        <v>614</v>
      </c>
      <c r="C380" s="56">
        <v>45671</v>
      </c>
      <c r="D380" s="55" t="s">
        <v>484</v>
      </c>
      <c r="E380" s="57" t="s">
        <v>547</v>
      </c>
      <c r="F380" s="58">
        <v>3500</v>
      </c>
      <c r="H380" s="23"/>
    </row>
    <row r="381" spans="1:8" ht="43.5" customHeight="1" x14ac:dyDescent="0.25">
      <c r="A381" s="55" t="s">
        <v>482</v>
      </c>
      <c r="B381" s="55" t="s">
        <v>615</v>
      </c>
      <c r="C381" s="56">
        <v>45671</v>
      </c>
      <c r="D381" s="55" t="s">
        <v>484</v>
      </c>
      <c r="E381" s="57" t="s">
        <v>547</v>
      </c>
      <c r="F381" s="58">
        <v>900</v>
      </c>
      <c r="H381" s="23"/>
    </row>
    <row r="382" spans="1:8" ht="43.5" customHeight="1" x14ac:dyDescent="0.25">
      <c r="A382" s="55" t="s">
        <v>482</v>
      </c>
      <c r="B382" s="55" t="s">
        <v>616</v>
      </c>
      <c r="C382" s="56">
        <v>45671</v>
      </c>
      <c r="D382" s="55" t="s">
        <v>484</v>
      </c>
      <c r="E382" s="57" t="s">
        <v>547</v>
      </c>
      <c r="F382" s="58">
        <v>2800</v>
      </c>
      <c r="H382" s="23"/>
    </row>
    <row r="383" spans="1:8" ht="43.5" customHeight="1" x14ac:dyDescent="0.25">
      <c r="A383" s="55" t="s">
        <v>482</v>
      </c>
      <c r="B383" s="55" t="s">
        <v>617</v>
      </c>
      <c r="C383" s="56">
        <v>45671</v>
      </c>
      <c r="D383" s="55" t="s">
        <v>484</v>
      </c>
      <c r="E383" s="57" t="s">
        <v>547</v>
      </c>
      <c r="F383" s="58">
        <v>3600</v>
      </c>
      <c r="H383" s="23"/>
    </row>
    <row r="384" spans="1:8" ht="43.5" customHeight="1" x14ac:dyDescent="0.25">
      <c r="A384" s="55" t="s">
        <v>482</v>
      </c>
      <c r="B384" s="55" t="s">
        <v>618</v>
      </c>
      <c r="C384" s="56">
        <v>45671</v>
      </c>
      <c r="D384" s="55" t="s">
        <v>484</v>
      </c>
      <c r="E384" s="57" t="s">
        <v>547</v>
      </c>
      <c r="F384" s="58">
        <v>6100</v>
      </c>
      <c r="H384" s="23"/>
    </row>
    <row r="385" spans="1:8" ht="43.5" customHeight="1" x14ac:dyDescent="0.25">
      <c r="A385" s="55" t="s">
        <v>482</v>
      </c>
      <c r="B385" s="55" t="s">
        <v>619</v>
      </c>
      <c r="C385" s="56">
        <v>45677</v>
      </c>
      <c r="D385" s="55" t="s">
        <v>484</v>
      </c>
      <c r="E385" s="57" t="s">
        <v>547</v>
      </c>
      <c r="F385" s="58">
        <v>2200</v>
      </c>
      <c r="H385" s="23"/>
    </row>
    <row r="386" spans="1:8" ht="43.5" customHeight="1" x14ac:dyDescent="0.25">
      <c r="A386" s="55" t="s">
        <v>482</v>
      </c>
      <c r="B386" s="55" t="s">
        <v>620</v>
      </c>
      <c r="C386" s="56">
        <v>45677</v>
      </c>
      <c r="D386" s="55" t="s">
        <v>484</v>
      </c>
      <c r="E386" s="57" t="s">
        <v>547</v>
      </c>
      <c r="F386" s="58">
        <v>750</v>
      </c>
      <c r="H386" s="23"/>
    </row>
    <row r="387" spans="1:8" ht="43.5" customHeight="1" x14ac:dyDescent="0.25">
      <c r="A387" s="55" t="s">
        <v>482</v>
      </c>
      <c r="B387" s="55" t="s">
        <v>621</v>
      </c>
      <c r="C387" s="56">
        <v>45677</v>
      </c>
      <c r="D387" s="55" t="s">
        <v>484</v>
      </c>
      <c r="E387" s="57" t="s">
        <v>547</v>
      </c>
      <c r="F387" s="58">
        <v>900</v>
      </c>
      <c r="H387" s="23"/>
    </row>
    <row r="388" spans="1:8" ht="43.5" customHeight="1" x14ac:dyDescent="0.25">
      <c r="A388" s="55" t="s">
        <v>482</v>
      </c>
      <c r="B388" s="55" t="s">
        <v>622</v>
      </c>
      <c r="C388" s="56">
        <v>45677</v>
      </c>
      <c r="D388" s="55" t="s">
        <v>484</v>
      </c>
      <c r="E388" s="57" t="s">
        <v>547</v>
      </c>
      <c r="F388" s="58">
        <v>1200</v>
      </c>
      <c r="H388" s="23"/>
    </row>
    <row r="389" spans="1:8" ht="43.5" customHeight="1" x14ac:dyDescent="0.25">
      <c r="A389" s="55" t="s">
        <v>482</v>
      </c>
      <c r="B389" s="55" t="s">
        <v>623</v>
      </c>
      <c r="C389" s="56">
        <v>45677</v>
      </c>
      <c r="D389" s="55" t="s">
        <v>484</v>
      </c>
      <c r="E389" s="57" t="s">
        <v>547</v>
      </c>
      <c r="F389" s="58">
        <v>2700</v>
      </c>
      <c r="H389" s="23"/>
    </row>
    <row r="390" spans="1:8" ht="43.5" customHeight="1" x14ac:dyDescent="0.25">
      <c r="A390" s="55" t="s">
        <v>482</v>
      </c>
      <c r="B390" s="55" t="s">
        <v>624</v>
      </c>
      <c r="C390" s="56">
        <v>45677</v>
      </c>
      <c r="D390" s="55" t="s">
        <v>484</v>
      </c>
      <c r="E390" s="57" t="s">
        <v>547</v>
      </c>
      <c r="F390" s="58">
        <v>3300</v>
      </c>
      <c r="H390" s="23"/>
    </row>
    <row r="391" spans="1:8" ht="43.5" customHeight="1" x14ac:dyDescent="0.25">
      <c r="A391" s="55" t="s">
        <v>482</v>
      </c>
      <c r="B391" s="55" t="s">
        <v>625</v>
      </c>
      <c r="C391" s="56">
        <v>45677</v>
      </c>
      <c r="D391" s="55" t="s">
        <v>484</v>
      </c>
      <c r="E391" s="57" t="s">
        <v>547</v>
      </c>
      <c r="F391" s="58">
        <v>1100</v>
      </c>
      <c r="H391" s="23"/>
    </row>
    <row r="392" spans="1:8" ht="43.5" customHeight="1" x14ac:dyDescent="0.25">
      <c r="A392" s="55" t="s">
        <v>482</v>
      </c>
      <c r="B392" s="55" t="s">
        <v>626</v>
      </c>
      <c r="C392" s="56">
        <v>45677</v>
      </c>
      <c r="D392" s="55" t="s">
        <v>484</v>
      </c>
      <c r="E392" s="57" t="s">
        <v>547</v>
      </c>
      <c r="F392" s="58">
        <v>2200</v>
      </c>
      <c r="H392" s="23"/>
    </row>
    <row r="393" spans="1:8" ht="43.5" customHeight="1" x14ac:dyDescent="0.25">
      <c r="A393" s="55" t="s">
        <v>482</v>
      </c>
      <c r="B393" s="55" t="s">
        <v>627</v>
      </c>
      <c r="C393" s="56">
        <v>45677</v>
      </c>
      <c r="D393" s="55" t="s">
        <v>484</v>
      </c>
      <c r="E393" s="57" t="s">
        <v>547</v>
      </c>
      <c r="F393" s="58">
        <v>10150</v>
      </c>
      <c r="H393" s="23"/>
    </row>
    <row r="394" spans="1:8" ht="43.5" customHeight="1" x14ac:dyDescent="0.25">
      <c r="A394" s="55" t="s">
        <v>482</v>
      </c>
      <c r="B394" s="55" t="s">
        <v>628</v>
      </c>
      <c r="C394" s="56">
        <v>45677</v>
      </c>
      <c r="D394" s="55" t="s">
        <v>484</v>
      </c>
      <c r="E394" s="57" t="s">
        <v>547</v>
      </c>
      <c r="F394" s="58">
        <v>3200</v>
      </c>
      <c r="H394" s="23"/>
    </row>
    <row r="395" spans="1:8" ht="43.5" customHeight="1" x14ac:dyDescent="0.25">
      <c r="A395" s="55" t="s">
        <v>482</v>
      </c>
      <c r="B395" s="55" t="s">
        <v>629</v>
      </c>
      <c r="C395" s="56">
        <v>45677</v>
      </c>
      <c r="D395" s="55" t="s">
        <v>484</v>
      </c>
      <c r="E395" s="57" t="s">
        <v>547</v>
      </c>
      <c r="F395" s="58">
        <v>1100</v>
      </c>
      <c r="H395" s="23"/>
    </row>
    <row r="396" spans="1:8" ht="43.5" customHeight="1" x14ac:dyDescent="0.25">
      <c r="A396" s="55" t="s">
        <v>482</v>
      </c>
      <c r="B396" s="55" t="s">
        <v>630</v>
      </c>
      <c r="C396" s="56">
        <v>45677</v>
      </c>
      <c r="D396" s="55" t="s">
        <v>484</v>
      </c>
      <c r="E396" s="57" t="s">
        <v>547</v>
      </c>
      <c r="F396" s="58">
        <v>2800</v>
      </c>
      <c r="H396" s="23"/>
    </row>
    <row r="397" spans="1:8" ht="43.5" customHeight="1" x14ac:dyDescent="0.25">
      <c r="A397" s="55" t="s">
        <v>482</v>
      </c>
      <c r="B397" s="55" t="s">
        <v>631</v>
      </c>
      <c r="C397" s="56">
        <v>45677</v>
      </c>
      <c r="D397" s="55" t="s">
        <v>484</v>
      </c>
      <c r="E397" s="57" t="s">
        <v>547</v>
      </c>
      <c r="F397" s="58">
        <v>750</v>
      </c>
      <c r="H397" s="23"/>
    </row>
    <row r="398" spans="1:8" ht="43.5" customHeight="1" x14ac:dyDescent="0.25">
      <c r="A398" s="55" t="s">
        <v>482</v>
      </c>
      <c r="B398" s="55" t="s">
        <v>632</v>
      </c>
      <c r="C398" s="56">
        <v>45677</v>
      </c>
      <c r="D398" s="55" t="s">
        <v>484</v>
      </c>
      <c r="E398" s="57" t="s">
        <v>547</v>
      </c>
      <c r="F398" s="58">
        <v>1350</v>
      </c>
      <c r="H398" s="23"/>
    </row>
    <row r="399" spans="1:8" ht="43.5" customHeight="1" x14ac:dyDescent="0.25">
      <c r="A399" s="55" t="s">
        <v>482</v>
      </c>
      <c r="B399" s="55" t="s">
        <v>633</v>
      </c>
      <c r="C399" s="56">
        <v>45677</v>
      </c>
      <c r="D399" s="55" t="s">
        <v>484</v>
      </c>
      <c r="E399" s="57" t="s">
        <v>547</v>
      </c>
      <c r="F399" s="58">
        <v>750</v>
      </c>
      <c r="H399" s="23"/>
    </row>
    <row r="400" spans="1:8" ht="43.5" customHeight="1" x14ac:dyDescent="0.25">
      <c r="A400" s="55" t="s">
        <v>482</v>
      </c>
      <c r="B400" s="55" t="s">
        <v>634</v>
      </c>
      <c r="C400" s="56">
        <v>45677</v>
      </c>
      <c r="D400" s="55" t="s">
        <v>484</v>
      </c>
      <c r="E400" s="57" t="s">
        <v>547</v>
      </c>
      <c r="F400" s="58">
        <v>1100</v>
      </c>
      <c r="H400" s="23"/>
    </row>
    <row r="401" spans="1:8" ht="43.5" customHeight="1" x14ac:dyDescent="0.25">
      <c r="A401" s="55" t="s">
        <v>482</v>
      </c>
      <c r="B401" s="55" t="s">
        <v>635</v>
      </c>
      <c r="C401" s="56">
        <v>45677</v>
      </c>
      <c r="D401" s="55" t="s">
        <v>484</v>
      </c>
      <c r="E401" s="57" t="s">
        <v>547</v>
      </c>
      <c r="F401" s="58">
        <v>1350</v>
      </c>
      <c r="H401" s="23"/>
    </row>
    <row r="402" spans="1:8" ht="43.5" customHeight="1" x14ac:dyDescent="0.25">
      <c r="A402" s="55" t="s">
        <v>482</v>
      </c>
      <c r="B402" s="55" t="s">
        <v>636</v>
      </c>
      <c r="C402" s="56">
        <v>45677</v>
      </c>
      <c r="D402" s="55" t="s">
        <v>484</v>
      </c>
      <c r="E402" s="57" t="s">
        <v>547</v>
      </c>
      <c r="F402" s="58">
        <v>750</v>
      </c>
      <c r="H402" s="23"/>
    </row>
    <row r="403" spans="1:8" ht="43.5" customHeight="1" x14ac:dyDescent="0.25">
      <c r="A403" s="55" t="s">
        <v>482</v>
      </c>
      <c r="B403" s="55" t="s">
        <v>637</v>
      </c>
      <c r="C403" s="56">
        <v>45677</v>
      </c>
      <c r="D403" s="55" t="s">
        <v>484</v>
      </c>
      <c r="E403" s="57" t="s">
        <v>547</v>
      </c>
      <c r="F403" s="58">
        <v>1900</v>
      </c>
      <c r="H403" s="23"/>
    </row>
    <row r="404" spans="1:8" ht="43.5" customHeight="1" x14ac:dyDescent="0.25">
      <c r="A404" s="55" t="s">
        <v>482</v>
      </c>
      <c r="B404" s="55" t="s">
        <v>638</v>
      </c>
      <c r="C404" s="56">
        <v>45677</v>
      </c>
      <c r="D404" s="55" t="s">
        <v>484</v>
      </c>
      <c r="E404" s="57" t="s">
        <v>547</v>
      </c>
      <c r="F404" s="58">
        <v>3050</v>
      </c>
      <c r="H404" s="23"/>
    </row>
    <row r="405" spans="1:8" ht="43.5" customHeight="1" x14ac:dyDescent="0.25">
      <c r="A405" s="55" t="s">
        <v>482</v>
      </c>
      <c r="B405" s="55" t="s">
        <v>639</v>
      </c>
      <c r="C405" s="56">
        <v>45677</v>
      </c>
      <c r="D405" s="55" t="s">
        <v>484</v>
      </c>
      <c r="E405" s="57" t="s">
        <v>547</v>
      </c>
      <c r="F405" s="58">
        <v>1550</v>
      </c>
      <c r="H405" s="23"/>
    </row>
    <row r="406" spans="1:8" ht="43.5" customHeight="1" x14ac:dyDescent="0.25">
      <c r="A406" s="55" t="s">
        <v>482</v>
      </c>
      <c r="B406" s="55" t="s">
        <v>640</v>
      </c>
      <c r="C406" s="56">
        <v>45677</v>
      </c>
      <c r="D406" s="55" t="s">
        <v>484</v>
      </c>
      <c r="E406" s="57" t="s">
        <v>547</v>
      </c>
      <c r="F406" s="58">
        <v>1100</v>
      </c>
      <c r="H406" s="23"/>
    </row>
    <row r="407" spans="1:8" ht="43.5" customHeight="1" x14ac:dyDescent="0.25">
      <c r="A407" s="55" t="s">
        <v>482</v>
      </c>
      <c r="B407" s="55" t="s">
        <v>641</v>
      </c>
      <c r="C407" s="56">
        <v>45677</v>
      </c>
      <c r="D407" s="55" t="s">
        <v>484</v>
      </c>
      <c r="E407" s="57" t="s">
        <v>547</v>
      </c>
      <c r="F407" s="58">
        <v>1350</v>
      </c>
      <c r="H407" s="23"/>
    </row>
    <row r="408" spans="1:8" ht="43.5" customHeight="1" x14ac:dyDescent="0.25">
      <c r="A408" s="55" t="s">
        <v>482</v>
      </c>
      <c r="B408" s="55" t="s">
        <v>642</v>
      </c>
      <c r="C408" s="56">
        <v>45677</v>
      </c>
      <c r="D408" s="55" t="s">
        <v>484</v>
      </c>
      <c r="E408" s="57" t="s">
        <v>547</v>
      </c>
      <c r="F408" s="58">
        <v>1700</v>
      </c>
      <c r="H408" s="23"/>
    </row>
    <row r="409" spans="1:8" ht="43.5" customHeight="1" x14ac:dyDescent="0.25">
      <c r="A409" s="55" t="s">
        <v>482</v>
      </c>
      <c r="B409" s="55" t="s">
        <v>643</v>
      </c>
      <c r="C409" s="56">
        <v>45677</v>
      </c>
      <c r="D409" s="55" t="s">
        <v>484</v>
      </c>
      <c r="E409" s="57" t="s">
        <v>547</v>
      </c>
      <c r="F409" s="58">
        <v>3850</v>
      </c>
      <c r="H409" s="23"/>
    </row>
    <row r="410" spans="1:8" ht="43.5" customHeight="1" x14ac:dyDescent="0.25">
      <c r="A410" s="55" t="s">
        <v>482</v>
      </c>
      <c r="B410" s="55" t="s">
        <v>644</v>
      </c>
      <c r="C410" s="56">
        <v>45677</v>
      </c>
      <c r="D410" s="55" t="s">
        <v>484</v>
      </c>
      <c r="E410" s="57" t="s">
        <v>547</v>
      </c>
      <c r="F410" s="58">
        <v>1500</v>
      </c>
      <c r="H410" s="23"/>
    </row>
    <row r="411" spans="1:8" ht="43.5" customHeight="1" x14ac:dyDescent="0.25">
      <c r="A411" s="55" t="s">
        <v>482</v>
      </c>
      <c r="B411" s="55" t="s">
        <v>645</v>
      </c>
      <c r="C411" s="56">
        <v>45677</v>
      </c>
      <c r="D411" s="55" t="s">
        <v>484</v>
      </c>
      <c r="E411" s="57" t="s">
        <v>547</v>
      </c>
      <c r="F411" s="58">
        <v>1050</v>
      </c>
      <c r="H411" s="23"/>
    </row>
    <row r="412" spans="1:8" ht="43.5" customHeight="1" x14ac:dyDescent="0.25">
      <c r="A412" s="55" t="s">
        <v>482</v>
      </c>
      <c r="B412" s="55" t="s">
        <v>646</v>
      </c>
      <c r="C412" s="56">
        <v>45677</v>
      </c>
      <c r="D412" s="55" t="s">
        <v>484</v>
      </c>
      <c r="E412" s="57" t="s">
        <v>547</v>
      </c>
      <c r="F412" s="58">
        <v>1350</v>
      </c>
      <c r="H412" s="23"/>
    </row>
    <row r="413" spans="1:8" ht="43.5" customHeight="1" x14ac:dyDescent="0.25">
      <c r="A413" s="55" t="s">
        <v>482</v>
      </c>
      <c r="B413" s="55" t="s">
        <v>647</v>
      </c>
      <c r="C413" s="56">
        <v>45677</v>
      </c>
      <c r="D413" s="55" t="s">
        <v>484</v>
      </c>
      <c r="E413" s="57" t="s">
        <v>547</v>
      </c>
      <c r="F413" s="58">
        <v>1500</v>
      </c>
      <c r="H413" s="23"/>
    </row>
    <row r="414" spans="1:8" ht="43.5" customHeight="1" x14ac:dyDescent="0.25">
      <c r="A414" s="55" t="s">
        <v>482</v>
      </c>
      <c r="B414" s="55" t="s">
        <v>648</v>
      </c>
      <c r="C414" s="56">
        <v>45677</v>
      </c>
      <c r="D414" s="55" t="s">
        <v>484</v>
      </c>
      <c r="E414" s="57" t="s">
        <v>547</v>
      </c>
      <c r="F414" s="58">
        <v>4050</v>
      </c>
      <c r="H414" s="23"/>
    </row>
    <row r="415" spans="1:8" ht="43.5" customHeight="1" x14ac:dyDescent="0.25">
      <c r="A415" s="55" t="s">
        <v>482</v>
      </c>
      <c r="B415" s="55" t="s">
        <v>649</v>
      </c>
      <c r="C415" s="56">
        <v>45677</v>
      </c>
      <c r="D415" s="55" t="s">
        <v>484</v>
      </c>
      <c r="E415" s="57" t="s">
        <v>547</v>
      </c>
      <c r="F415" s="58">
        <v>900</v>
      </c>
      <c r="H415" s="23"/>
    </row>
    <row r="416" spans="1:8" ht="43.5" customHeight="1" x14ac:dyDescent="0.25">
      <c r="A416" s="55" t="s">
        <v>482</v>
      </c>
      <c r="B416" s="55" t="s">
        <v>650</v>
      </c>
      <c r="C416" s="56">
        <v>45677</v>
      </c>
      <c r="D416" s="55" t="s">
        <v>484</v>
      </c>
      <c r="E416" s="57" t="s">
        <v>547</v>
      </c>
      <c r="F416" s="58">
        <v>1100</v>
      </c>
      <c r="H416" s="23"/>
    </row>
    <row r="417" spans="1:8" ht="43.5" customHeight="1" x14ac:dyDescent="0.25">
      <c r="A417" s="55" t="s">
        <v>482</v>
      </c>
      <c r="B417" s="55" t="s">
        <v>651</v>
      </c>
      <c r="C417" s="56">
        <v>45677</v>
      </c>
      <c r="D417" s="55" t="s">
        <v>484</v>
      </c>
      <c r="E417" s="57" t="s">
        <v>547</v>
      </c>
      <c r="F417" s="58">
        <v>750</v>
      </c>
      <c r="H417" s="23"/>
    </row>
    <row r="418" spans="1:8" ht="43.5" customHeight="1" x14ac:dyDescent="0.25">
      <c r="A418" s="55" t="s">
        <v>482</v>
      </c>
      <c r="B418" s="55" t="s">
        <v>652</v>
      </c>
      <c r="C418" s="56">
        <v>45677</v>
      </c>
      <c r="D418" s="55" t="s">
        <v>484</v>
      </c>
      <c r="E418" s="57" t="s">
        <v>547</v>
      </c>
      <c r="F418" s="58">
        <v>750</v>
      </c>
      <c r="H418" s="23"/>
    </row>
    <row r="419" spans="1:8" ht="43.5" customHeight="1" x14ac:dyDescent="0.25">
      <c r="A419" s="55" t="s">
        <v>482</v>
      </c>
      <c r="B419" s="55" t="s">
        <v>653</v>
      </c>
      <c r="C419" s="56">
        <v>45677</v>
      </c>
      <c r="D419" s="55" t="s">
        <v>484</v>
      </c>
      <c r="E419" s="57" t="s">
        <v>547</v>
      </c>
      <c r="F419" s="58">
        <v>2200</v>
      </c>
      <c r="H419" s="23"/>
    </row>
    <row r="420" spans="1:8" ht="43.5" customHeight="1" x14ac:dyDescent="0.25">
      <c r="A420" s="55" t="s">
        <v>482</v>
      </c>
      <c r="B420" s="55" t="s">
        <v>654</v>
      </c>
      <c r="C420" s="56">
        <v>45677</v>
      </c>
      <c r="D420" s="55" t="s">
        <v>484</v>
      </c>
      <c r="E420" s="57" t="s">
        <v>547</v>
      </c>
      <c r="F420" s="58">
        <v>2250</v>
      </c>
      <c r="H420" s="23"/>
    </row>
    <row r="421" spans="1:8" ht="43.5" customHeight="1" x14ac:dyDescent="0.25">
      <c r="A421" s="55" t="s">
        <v>482</v>
      </c>
      <c r="B421" s="55" t="s">
        <v>655</v>
      </c>
      <c r="C421" s="56">
        <v>45677</v>
      </c>
      <c r="D421" s="55" t="s">
        <v>484</v>
      </c>
      <c r="E421" s="57" t="s">
        <v>547</v>
      </c>
      <c r="F421" s="58">
        <v>2800</v>
      </c>
      <c r="H421" s="23"/>
    </row>
    <row r="422" spans="1:8" ht="43.5" customHeight="1" x14ac:dyDescent="0.25">
      <c r="A422" s="55" t="s">
        <v>482</v>
      </c>
      <c r="B422" s="55" t="s">
        <v>656</v>
      </c>
      <c r="C422" s="56">
        <v>45677</v>
      </c>
      <c r="D422" s="55" t="s">
        <v>484</v>
      </c>
      <c r="E422" s="57" t="s">
        <v>547</v>
      </c>
      <c r="F422" s="58">
        <v>1850</v>
      </c>
      <c r="H422" s="23"/>
    </row>
    <row r="423" spans="1:8" ht="43.5" customHeight="1" x14ac:dyDescent="0.25">
      <c r="A423" s="55" t="s">
        <v>482</v>
      </c>
      <c r="B423" s="55" t="s">
        <v>657</v>
      </c>
      <c r="C423" s="56">
        <v>45677</v>
      </c>
      <c r="D423" s="55" t="s">
        <v>484</v>
      </c>
      <c r="E423" s="57" t="s">
        <v>547</v>
      </c>
      <c r="F423" s="58">
        <v>750</v>
      </c>
      <c r="H423" s="23"/>
    </row>
    <row r="424" spans="1:8" ht="43.5" customHeight="1" x14ac:dyDescent="0.25">
      <c r="A424" s="55" t="s">
        <v>482</v>
      </c>
      <c r="B424" s="55" t="s">
        <v>658</v>
      </c>
      <c r="C424" s="56">
        <v>45677</v>
      </c>
      <c r="D424" s="55" t="s">
        <v>484</v>
      </c>
      <c r="E424" s="57" t="s">
        <v>547</v>
      </c>
      <c r="F424" s="58">
        <v>1350</v>
      </c>
      <c r="H424" s="23"/>
    </row>
    <row r="425" spans="1:8" ht="43.5" customHeight="1" x14ac:dyDescent="0.25">
      <c r="A425" s="55" t="s">
        <v>482</v>
      </c>
      <c r="B425" s="55" t="s">
        <v>659</v>
      </c>
      <c r="C425" s="56">
        <v>45677</v>
      </c>
      <c r="D425" s="55" t="s">
        <v>484</v>
      </c>
      <c r="E425" s="57" t="s">
        <v>547</v>
      </c>
      <c r="F425" s="58">
        <v>7200</v>
      </c>
      <c r="H425" s="23"/>
    </row>
    <row r="426" spans="1:8" ht="43.5" customHeight="1" x14ac:dyDescent="0.25">
      <c r="A426" s="55" t="s">
        <v>482</v>
      </c>
      <c r="B426" s="55" t="s">
        <v>660</v>
      </c>
      <c r="C426" s="56">
        <v>45677</v>
      </c>
      <c r="D426" s="55" t="s">
        <v>484</v>
      </c>
      <c r="E426" s="57" t="s">
        <v>547</v>
      </c>
      <c r="F426" s="58">
        <v>4200</v>
      </c>
      <c r="H426" s="23"/>
    </row>
    <row r="427" spans="1:8" ht="43.5" customHeight="1" x14ac:dyDescent="0.25">
      <c r="A427" s="55" t="s">
        <v>482</v>
      </c>
      <c r="B427" s="55" t="s">
        <v>661</v>
      </c>
      <c r="C427" s="56">
        <v>45677</v>
      </c>
      <c r="D427" s="55" t="s">
        <v>484</v>
      </c>
      <c r="E427" s="57" t="s">
        <v>547</v>
      </c>
      <c r="F427" s="58">
        <v>12300</v>
      </c>
      <c r="H427" s="23"/>
    </row>
    <row r="428" spans="1:8" ht="43.5" customHeight="1" x14ac:dyDescent="0.25">
      <c r="A428" s="55" t="s">
        <v>482</v>
      </c>
      <c r="B428" s="55" t="s">
        <v>662</v>
      </c>
      <c r="C428" s="56">
        <v>45677</v>
      </c>
      <c r="D428" s="55" t="s">
        <v>484</v>
      </c>
      <c r="E428" s="57" t="s">
        <v>547</v>
      </c>
      <c r="F428" s="58">
        <v>2200</v>
      </c>
      <c r="H428" s="23"/>
    </row>
    <row r="429" spans="1:8" ht="43.5" customHeight="1" x14ac:dyDescent="0.25">
      <c r="A429" s="55" t="s">
        <v>482</v>
      </c>
      <c r="B429" s="55" t="s">
        <v>663</v>
      </c>
      <c r="C429" s="56">
        <v>45677</v>
      </c>
      <c r="D429" s="55" t="s">
        <v>484</v>
      </c>
      <c r="E429" s="57" t="s">
        <v>547</v>
      </c>
      <c r="F429" s="58">
        <v>1100</v>
      </c>
      <c r="H429" s="23"/>
    </row>
    <row r="430" spans="1:8" ht="43.5" customHeight="1" x14ac:dyDescent="0.25">
      <c r="A430" s="55" t="s">
        <v>482</v>
      </c>
      <c r="B430" s="55" t="s">
        <v>664</v>
      </c>
      <c r="C430" s="56">
        <v>45677</v>
      </c>
      <c r="D430" s="55" t="s">
        <v>484</v>
      </c>
      <c r="E430" s="57" t="s">
        <v>547</v>
      </c>
      <c r="F430" s="58">
        <v>1100</v>
      </c>
      <c r="H430" s="23"/>
    </row>
    <row r="431" spans="1:8" ht="43.5" customHeight="1" x14ac:dyDescent="0.25">
      <c r="A431" s="55" t="s">
        <v>482</v>
      </c>
      <c r="B431" s="55" t="s">
        <v>665</v>
      </c>
      <c r="C431" s="56">
        <v>45677</v>
      </c>
      <c r="D431" s="55" t="s">
        <v>484</v>
      </c>
      <c r="E431" s="57" t="s">
        <v>547</v>
      </c>
      <c r="F431" s="58">
        <v>1700</v>
      </c>
      <c r="H431" s="23"/>
    </row>
    <row r="432" spans="1:8" ht="43.5" customHeight="1" x14ac:dyDescent="0.25">
      <c r="A432" s="55" t="s">
        <v>482</v>
      </c>
      <c r="B432" s="55" t="s">
        <v>666</v>
      </c>
      <c r="C432" s="56">
        <v>45677</v>
      </c>
      <c r="D432" s="55" t="s">
        <v>484</v>
      </c>
      <c r="E432" s="57" t="s">
        <v>547</v>
      </c>
      <c r="F432" s="58">
        <v>1700</v>
      </c>
      <c r="H432" s="23"/>
    </row>
    <row r="433" spans="1:8" ht="43.5" customHeight="1" x14ac:dyDescent="0.25">
      <c r="A433" s="55" t="s">
        <v>482</v>
      </c>
      <c r="B433" s="55" t="s">
        <v>667</v>
      </c>
      <c r="C433" s="56">
        <v>45677</v>
      </c>
      <c r="D433" s="55" t="s">
        <v>484</v>
      </c>
      <c r="E433" s="57" t="s">
        <v>547</v>
      </c>
      <c r="F433" s="58">
        <v>4550</v>
      </c>
      <c r="H433" s="23"/>
    </row>
    <row r="434" spans="1:8" ht="43.5" customHeight="1" x14ac:dyDescent="0.25">
      <c r="A434" s="55" t="s">
        <v>482</v>
      </c>
      <c r="B434" s="55" t="s">
        <v>668</v>
      </c>
      <c r="C434" s="56">
        <v>45677</v>
      </c>
      <c r="D434" s="55" t="s">
        <v>484</v>
      </c>
      <c r="E434" s="57" t="s">
        <v>547</v>
      </c>
      <c r="F434" s="58">
        <v>6600</v>
      </c>
      <c r="H434" s="23"/>
    </row>
    <row r="435" spans="1:8" ht="43.5" customHeight="1" x14ac:dyDescent="0.25">
      <c r="A435" s="55" t="s">
        <v>482</v>
      </c>
      <c r="B435" s="55" t="s">
        <v>669</v>
      </c>
      <c r="C435" s="56">
        <v>45677</v>
      </c>
      <c r="D435" s="55" t="s">
        <v>484</v>
      </c>
      <c r="E435" s="57" t="s">
        <v>547</v>
      </c>
      <c r="F435" s="58">
        <v>1350</v>
      </c>
      <c r="H435" s="23"/>
    </row>
    <row r="436" spans="1:8" ht="43.5" customHeight="1" x14ac:dyDescent="0.25">
      <c r="A436" s="55" t="s">
        <v>482</v>
      </c>
      <c r="B436" s="55" t="s">
        <v>670</v>
      </c>
      <c r="C436" s="56">
        <v>45677</v>
      </c>
      <c r="D436" s="55" t="s">
        <v>484</v>
      </c>
      <c r="E436" s="57" t="s">
        <v>547</v>
      </c>
      <c r="F436" s="58">
        <v>18900</v>
      </c>
      <c r="H436" s="23"/>
    </row>
    <row r="437" spans="1:8" ht="43.5" customHeight="1" x14ac:dyDescent="0.25">
      <c r="A437" s="55" t="s">
        <v>482</v>
      </c>
      <c r="B437" s="55" t="s">
        <v>671</v>
      </c>
      <c r="C437" s="56">
        <v>45677</v>
      </c>
      <c r="D437" s="55" t="s">
        <v>484</v>
      </c>
      <c r="E437" s="57" t="s">
        <v>547</v>
      </c>
      <c r="F437" s="58">
        <v>1100</v>
      </c>
      <c r="H437" s="23"/>
    </row>
    <row r="438" spans="1:8" ht="43.5" customHeight="1" x14ac:dyDescent="0.25">
      <c r="A438" s="55" t="s">
        <v>482</v>
      </c>
      <c r="B438" s="55" t="s">
        <v>672</v>
      </c>
      <c r="C438" s="56">
        <v>45677</v>
      </c>
      <c r="D438" s="55" t="s">
        <v>484</v>
      </c>
      <c r="E438" s="57" t="s">
        <v>547</v>
      </c>
      <c r="F438" s="58">
        <v>1700</v>
      </c>
      <c r="H438" s="23"/>
    </row>
    <row r="439" spans="1:8" ht="43.5" customHeight="1" x14ac:dyDescent="0.25">
      <c r="A439" s="55" t="s">
        <v>482</v>
      </c>
      <c r="B439" s="55" t="s">
        <v>673</v>
      </c>
      <c r="C439" s="56">
        <v>45677</v>
      </c>
      <c r="D439" s="55" t="s">
        <v>484</v>
      </c>
      <c r="E439" s="57" t="s">
        <v>547</v>
      </c>
      <c r="F439" s="58">
        <v>1850</v>
      </c>
      <c r="H439" s="23"/>
    </row>
    <row r="440" spans="1:8" ht="43.5" customHeight="1" x14ac:dyDescent="0.25">
      <c r="A440" s="55" t="s">
        <v>482</v>
      </c>
      <c r="B440" s="55" t="s">
        <v>674</v>
      </c>
      <c r="C440" s="56">
        <v>45677</v>
      </c>
      <c r="D440" s="55" t="s">
        <v>484</v>
      </c>
      <c r="E440" s="57" t="s">
        <v>547</v>
      </c>
      <c r="F440" s="58">
        <v>2200</v>
      </c>
      <c r="H440" s="23"/>
    </row>
    <row r="441" spans="1:8" ht="43.5" customHeight="1" x14ac:dyDescent="0.25">
      <c r="A441" s="55" t="s">
        <v>482</v>
      </c>
      <c r="B441" s="55" t="s">
        <v>675</v>
      </c>
      <c r="C441" s="56">
        <v>45677</v>
      </c>
      <c r="D441" s="55" t="s">
        <v>484</v>
      </c>
      <c r="E441" s="57" t="s">
        <v>547</v>
      </c>
      <c r="F441" s="58">
        <v>4400</v>
      </c>
      <c r="H441" s="23"/>
    </row>
    <row r="442" spans="1:8" ht="43.5" customHeight="1" x14ac:dyDescent="0.25">
      <c r="A442" s="55" t="s">
        <v>482</v>
      </c>
      <c r="B442" s="55" t="s">
        <v>676</v>
      </c>
      <c r="C442" s="56">
        <v>45677</v>
      </c>
      <c r="D442" s="55" t="s">
        <v>484</v>
      </c>
      <c r="E442" s="57" t="s">
        <v>547</v>
      </c>
      <c r="F442" s="58">
        <v>1200</v>
      </c>
      <c r="H442" s="23"/>
    </row>
    <row r="443" spans="1:8" ht="43.5" customHeight="1" x14ac:dyDescent="0.25">
      <c r="A443" s="55" t="s">
        <v>482</v>
      </c>
      <c r="B443" s="55" t="s">
        <v>677</v>
      </c>
      <c r="C443" s="56">
        <v>45677</v>
      </c>
      <c r="D443" s="55" t="s">
        <v>484</v>
      </c>
      <c r="E443" s="57" t="s">
        <v>547</v>
      </c>
      <c r="F443" s="58">
        <v>1100</v>
      </c>
      <c r="H443" s="23"/>
    </row>
    <row r="444" spans="1:8" ht="43.5" customHeight="1" x14ac:dyDescent="0.25">
      <c r="A444" s="55" t="s">
        <v>482</v>
      </c>
      <c r="B444" s="55" t="s">
        <v>678</v>
      </c>
      <c r="C444" s="56">
        <v>45677</v>
      </c>
      <c r="D444" s="55" t="s">
        <v>484</v>
      </c>
      <c r="E444" s="57" t="s">
        <v>547</v>
      </c>
      <c r="F444" s="58">
        <v>1550</v>
      </c>
      <c r="H444" s="23"/>
    </row>
    <row r="445" spans="1:8" ht="43.5" customHeight="1" x14ac:dyDescent="0.25">
      <c r="A445" s="55" t="s">
        <v>482</v>
      </c>
      <c r="B445" s="55" t="s">
        <v>679</v>
      </c>
      <c r="C445" s="56">
        <v>45677</v>
      </c>
      <c r="D445" s="55" t="s">
        <v>484</v>
      </c>
      <c r="E445" s="57" t="s">
        <v>547</v>
      </c>
      <c r="F445" s="58">
        <v>10850</v>
      </c>
      <c r="H445" s="23"/>
    </row>
    <row r="446" spans="1:8" ht="43.5" customHeight="1" x14ac:dyDescent="0.25">
      <c r="A446" s="55" t="s">
        <v>482</v>
      </c>
      <c r="B446" s="55" t="s">
        <v>680</v>
      </c>
      <c r="C446" s="56">
        <v>45677</v>
      </c>
      <c r="D446" s="55" t="s">
        <v>484</v>
      </c>
      <c r="E446" s="57" t="s">
        <v>547</v>
      </c>
      <c r="F446" s="58">
        <v>1550</v>
      </c>
      <c r="H446" s="23"/>
    </row>
    <row r="447" spans="1:8" ht="43.5" customHeight="1" x14ac:dyDescent="0.25">
      <c r="A447" s="55" t="s">
        <v>482</v>
      </c>
      <c r="B447" s="55" t="s">
        <v>681</v>
      </c>
      <c r="C447" s="56">
        <v>45677</v>
      </c>
      <c r="D447" s="55" t="s">
        <v>484</v>
      </c>
      <c r="E447" s="57" t="s">
        <v>547</v>
      </c>
      <c r="F447" s="58">
        <v>1350</v>
      </c>
      <c r="H447" s="23"/>
    </row>
    <row r="448" spans="1:8" ht="43.5" customHeight="1" x14ac:dyDescent="0.25">
      <c r="A448" s="55" t="s">
        <v>482</v>
      </c>
      <c r="B448" s="55" t="s">
        <v>682</v>
      </c>
      <c r="C448" s="56">
        <v>45677</v>
      </c>
      <c r="D448" s="55" t="s">
        <v>484</v>
      </c>
      <c r="E448" s="57" t="s">
        <v>547</v>
      </c>
      <c r="F448" s="58">
        <v>1200</v>
      </c>
      <c r="H448" s="23"/>
    </row>
    <row r="449" spans="1:8" ht="43.5" customHeight="1" x14ac:dyDescent="0.25">
      <c r="A449" s="55" t="s">
        <v>482</v>
      </c>
      <c r="B449" s="55" t="s">
        <v>683</v>
      </c>
      <c r="C449" s="56">
        <v>45677</v>
      </c>
      <c r="D449" s="55" t="s">
        <v>484</v>
      </c>
      <c r="E449" s="57" t="s">
        <v>547</v>
      </c>
      <c r="F449" s="58">
        <v>2700</v>
      </c>
      <c r="H449" s="23"/>
    </row>
    <row r="450" spans="1:8" ht="43.5" customHeight="1" x14ac:dyDescent="0.25">
      <c r="A450" s="55" t="s">
        <v>482</v>
      </c>
      <c r="B450" s="55" t="s">
        <v>684</v>
      </c>
      <c r="C450" s="56">
        <v>45684</v>
      </c>
      <c r="D450" s="55" t="s">
        <v>484</v>
      </c>
      <c r="E450" s="57" t="s">
        <v>547</v>
      </c>
      <c r="F450" s="58">
        <v>1100</v>
      </c>
      <c r="H450" s="23"/>
    </row>
    <row r="451" spans="1:8" ht="43.5" customHeight="1" x14ac:dyDescent="0.25">
      <c r="A451" s="55" t="s">
        <v>482</v>
      </c>
      <c r="B451" s="55" t="s">
        <v>685</v>
      </c>
      <c r="C451" s="56">
        <v>45684</v>
      </c>
      <c r="D451" s="55" t="s">
        <v>484</v>
      </c>
      <c r="E451" s="57" t="s">
        <v>547</v>
      </c>
      <c r="F451" s="58">
        <v>8900</v>
      </c>
      <c r="H451" s="23"/>
    </row>
    <row r="452" spans="1:8" ht="43.5" customHeight="1" x14ac:dyDescent="0.25">
      <c r="A452" s="55" t="s">
        <v>482</v>
      </c>
      <c r="B452" s="55" t="s">
        <v>686</v>
      </c>
      <c r="C452" s="56">
        <v>45684</v>
      </c>
      <c r="D452" s="55" t="s">
        <v>484</v>
      </c>
      <c r="E452" s="57" t="s">
        <v>547</v>
      </c>
      <c r="F452" s="58">
        <v>2200</v>
      </c>
      <c r="H452" s="23"/>
    </row>
    <row r="453" spans="1:8" ht="43.5" customHeight="1" x14ac:dyDescent="0.25">
      <c r="A453" s="55" t="s">
        <v>482</v>
      </c>
      <c r="B453" s="55" t="s">
        <v>687</v>
      </c>
      <c r="C453" s="56">
        <v>45684</v>
      </c>
      <c r="D453" s="55" t="s">
        <v>484</v>
      </c>
      <c r="E453" s="57" t="s">
        <v>547</v>
      </c>
      <c r="F453" s="58">
        <v>1100</v>
      </c>
      <c r="H453" s="23"/>
    </row>
    <row r="454" spans="1:8" ht="43.5" customHeight="1" x14ac:dyDescent="0.25">
      <c r="A454" s="55" t="s">
        <v>482</v>
      </c>
      <c r="B454" s="55" t="s">
        <v>688</v>
      </c>
      <c r="C454" s="56">
        <v>45684</v>
      </c>
      <c r="D454" s="55" t="s">
        <v>484</v>
      </c>
      <c r="E454" s="57" t="s">
        <v>547</v>
      </c>
      <c r="F454" s="58">
        <v>8900</v>
      </c>
      <c r="H454" s="23"/>
    </row>
    <row r="455" spans="1:8" ht="43.5" customHeight="1" x14ac:dyDescent="0.25">
      <c r="A455" s="55" t="s">
        <v>482</v>
      </c>
      <c r="B455" s="55" t="s">
        <v>689</v>
      </c>
      <c r="C455" s="56">
        <v>45684</v>
      </c>
      <c r="D455" s="55" t="s">
        <v>484</v>
      </c>
      <c r="E455" s="57" t="s">
        <v>547</v>
      </c>
      <c r="F455" s="58">
        <v>1950</v>
      </c>
      <c r="H455" s="23"/>
    </row>
    <row r="456" spans="1:8" ht="43.5" customHeight="1" x14ac:dyDescent="0.25">
      <c r="A456" s="55" t="s">
        <v>482</v>
      </c>
      <c r="B456" s="55" t="s">
        <v>690</v>
      </c>
      <c r="C456" s="56">
        <v>45684</v>
      </c>
      <c r="D456" s="55" t="s">
        <v>484</v>
      </c>
      <c r="E456" s="57" t="s">
        <v>547</v>
      </c>
      <c r="F456" s="58">
        <v>1100</v>
      </c>
      <c r="H456" s="23"/>
    </row>
    <row r="457" spans="1:8" ht="43.5" customHeight="1" x14ac:dyDescent="0.25">
      <c r="A457" s="55" t="s">
        <v>482</v>
      </c>
      <c r="B457" s="55" t="s">
        <v>691</v>
      </c>
      <c r="C457" s="56">
        <v>45684</v>
      </c>
      <c r="D457" s="55" t="s">
        <v>484</v>
      </c>
      <c r="E457" s="57" t="s">
        <v>547</v>
      </c>
      <c r="F457" s="58">
        <v>1700</v>
      </c>
      <c r="H457" s="23"/>
    </row>
    <row r="458" spans="1:8" ht="43.5" customHeight="1" x14ac:dyDescent="0.25">
      <c r="A458" s="55" t="s">
        <v>482</v>
      </c>
      <c r="B458" s="55" t="s">
        <v>692</v>
      </c>
      <c r="C458" s="56">
        <v>45684</v>
      </c>
      <c r="D458" s="55" t="s">
        <v>484</v>
      </c>
      <c r="E458" s="57" t="s">
        <v>547</v>
      </c>
      <c r="F458" s="58">
        <v>1100</v>
      </c>
      <c r="H458" s="23"/>
    </row>
    <row r="459" spans="1:8" ht="43.5" customHeight="1" x14ac:dyDescent="0.25">
      <c r="A459" s="55" t="s">
        <v>482</v>
      </c>
      <c r="B459" s="55" t="s">
        <v>693</v>
      </c>
      <c r="C459" s="56">
        <v>45684</v>
      </c>
      <c r="D459" s="55" t="s">
        <v>484</v>
      </c>
      <c r="E459" s="57" t="s">
        <v>547</v>
      </c>
      <c r="F459" s="58">
        <v>1850</v>
      </c>
      <c r="H459" s="23"/>
    </row>
    <row r="460" spans="1:8" ht="43.5" customHeight="1" x14ac:dyDescent="0.25">
      <c r="A460" s="55" t="s">
        <v>482</v>
      </c>
      <c r="B460" s="55" t="s">
        <v>694</v>
      </c>
      <c r="C460" s="56">
        <v>45684</v>
      </c>
      <c r="D460" s="55" t="s">
        <v>484</v>
      </c>
      <c r="E460" s="57" t="s">
        <v>547</v>
      </c>
      <c r="F460" s="58">
        <v>1700</v>
      </c>
      <c r="H460" s="23"/>
    </row>
    <row r="461" spans="1:8" ht="43.5" customHeight="1" x14ac:dyDescent="0.25">
      <c r="A461" s="55" t="s">
        <v>482</v>
      </c>
      <c r="B461" s="55" t="s">
        <v>695</v>
      </c>
      <c r="C461" s="56">
        <v>45684</v>
      </c>
      <c r="D461" s="55" t="s">
        <v>484</v>
      </c>
      <c r="E461" s="57" t="s">
        <v>547</v>
      </c>
      <c r="F461" s="58">
        <v>1900</v>
      </c>
      <c r="H461" s="23"/>
    </row>
    <row r="462" spans="1:8" ht="43.5" customHeight="1" x14ac:dyDescent="0.25">
      <c r="A462" s="55" t="s">
        <v>482</v>
      </c>
      <c r="B462" s="55" t="s">
        <v>696</v>
      </c>
      <c r="C462" s="56">
        <v>45684</v>
      </c>
      <c r="D462" s="55" t="s">
        <v>484</v>
      </c>
      <c r="E462" s="57" t="s">
        <v>547</v>
      </c>
      <c r="F462" s="58">
        <v>3900</v>
      </c>
      <c r="H462" s="23"/>
    </row>
    <row r="463" spans="1:8" ht="43.5" customHeight="1" x14ac:dyDescent="0.25">
      <c r="A463" s="55" t="s">
        <v>482</v>
      </c>
      <c r="B463" s="55" t="s">
        <v>697</v>
      </c>
      <c r="C463" s="56">
        <v>45684</v>
      </c>
      <c r="D463" s="55" t="s">
        <v>484</v>
      </c>
      <c r="E463" s="57" t="s">
        <v>547</v>
      </c>
      <c r="F463" s="58">
        <v>1550</v>
      </c>
      <c r="H463" s="23"/>
    </row>
    <row r="464" spans="1:8" ht="43.5" customHeight="1" x14ac:dyDescent="0.25">
      <c r="A464" s="55" t="s">
        <v>482</v>
      </c>
      <c r="B464" s="55" t="s">
        <v>698</v>
      </c>
      <c r="C464" s="56">
        <v>45684</v>
      </c>
      <c r="D464" s="55" t="s">
        <v>484</v>
      </c>
      <c r="E464" s="57" t="s">
        <v>547</v>
      </c>
      <c r="F464" s="58">
        <v>1550</v>
      </c>
      <c r="H464" s="23"/>
    </row>
    <row r="465" spans="1:8" ht="43.5" customHeight="1" x14ac:dyDescent="0.25">
      <c r="A465" s="55" t="s">
        <v>482</v>
      </c>
      <c r="B465" s="55" t="s">
        <v>699</v>
      </c>
      <c r="C465" s="56">
        <v>45684</v>
      </c>
      <c r="D465" s="55" t="s">
        <v>484</v>
      </c>
      <c r="E465" s="57" t="s">
        <v>547</v>
      </c>
      <c r="F465" s="58">
        <v>1350</v>
      </c>
      <c r="H465" s="23"/>
    </row>
    <row r="466" spans="1:8" ht="43.5" customHeight="1" x14ac:dyDescent="0.25">
      <c r="A466" s="55" t="s">
        <v>482</v>
      </c>
      <c r="B466" s="55" t="s">
        <v>700</v>
      </c>
      <c r="C466" s="56">
        <v>45684</v>
      </c>
      <c r="D466" s="55" t="s">
        <v>484</v>
      </c>
      <c r="E466" s="57" t="s">
        <v>547</v>
      </c>
      <c r="F466" s="58">
        <v>1200</v>
      </c>
      <c r="H466" s="23"/>
    </row>
    <row r="467" spans="1:8" ht="43.5" customHeight="1" x14ac:dyDescent="0.25">
      <c r="A467" s="55" t="s">
        <v>482</v>
      </c>
      <c r="B467" s="55" t="s">
        <v>701</v>
      </c>
      <c r="C467" s="56">
        <v>45684</v>
      </c>
      <c r="D467" s="55" t="s">
        <v>484</v>
      </c>
      <c r="E467" s="57" t="s">
        <v>547</v>
      </c>
      <c r="F467" s="58">
        <v>9150</v>
      </c>
      <c r="H467" s="23"/>
    </row>
    <row r="468" spans="1:8" ht="43.5" customHeight="1" x14ac:dyDescent="0.25">
      <c r="A468" s="55" t="s">
        <v>482</v>
      </c>
      <c r="B468" s="55" t="s">
        <v>702</v>
      </c>
      <c r="C468" s="56">
        <v>45684</v>
      </c>
      <c r="D468" s="55" t="s">
        <v>484</v>
      </c>
      <c r="E468" s="57" t="s">
        <v>547</v>
      </c>
      <c r="F468" s="58">
        <v>1550</v>
      </c>
      <c r="H468" s="23"/>
    </row>
    <row r="469" spans="1:8" ht="43.5" customHeight="1" x14ac:dyDescent="0.25">
      <c r="A469" s="55" t="s">
        <v>482</v>
      </c>
      <c r="B469" s="55" t="s">
        <v>703</v>
      </c>
      <c r="C469" s="56">
        <v>45684</v>
      </c>
      <c r="D469" s="55" t="s">
        <v>484</v>
      </c>
      <c r="E469" s="57" t="s">
        <v>547</v>
      </c>
      <c r="F469" s="58">
        <v>1700</v>
      </c>
      <c r="H469" s="23"/>
    </row>
    <row r="470" spans="1:8" ht="43.5" customHeight="1" x14ac:dyDescent="0.25">
      <c r="A470" s="55" t="s">
        <v>482</v>
      </c>
      <c r="B470" s="55" t="s">
        <v>704</v>
      </c>
      <c r="C470" s="56">
        <v>45684</v>
      </c>
      <c r="D470" s="55" t="s">
        <v>484</v>
      </c>
      <c r="E470" s="57" t="s">
        <v>547</v>
      </c>
      <c r="F470" s="58">
        <v>20950</v>
      </c>
      <c r="H470" s="23"/>
    </row>
    <row r="471" spans="1:8" ht="43.5" customHeight="1" x14ac:dyDescent="0.25">
      <c r="A471" s="55" t="s">
        <v>482</v>
      </c>
      <c r="B471" s="55" t="s">
        <v>705</v>
      </c>
      <c r="C471" s="56">
        <v>45684</v>
      </c>
      <c r="D471" s="55" t="s">
        <v>484</v>
      </c>
      <c r="E471" s="57" t="s">
        <v>547</v>
      </c>
      <c r="F471" s="58">
        <v>20350</v>
      </c>
      <c r="H471" s="23"/>
    </row>
    <row r="472" spans="1:8" ht="43.5" customHeight="1" x14ac:dyDescent="0.25">
      <c r="A472" s="55" t="s">
        <v>482</v>
      </c>
      <c r="B472" s="55" t="s">
        <v>706</v>
      </c>
      <c r="C472" s="56">
        <v>45684</v>
      </c>
      <c r="D472" s="55" t="s">
        <v>484</v>
      </c>
      <c r="E472" s="57" t="s">
        <v>547</v>
      </c>
      <c r="F472" s="58">
        <v>1350</v>
      </c>
      <c r="H472" s="23"/>
    </row>
    <row r="473" spans="1:8" ht="43.5" customHeight="1" x14ac:dyDescent="0.25">
      <c r="A473" s="55" t="s">
        <v>482</v>
      </c>
      <c r="B473" s="55" t="s">
        <v>707</v>
      </c>
      <c r="C473" s="56">
        <v>45684</v>
      </c>
      <c r="D473" s="55" t="s">
        <v>484</v>
      </c>
      <c r="E473" s="57" t="s">
        <v>547</v>
      </c>
      <c r="F473" s="58">
        <v>1100</v>
      </c>
      <c r="H473" s="23"/>
    </row>
    <row r="474" spans="1:8" ht="43.5" customHeight="1" x14ac:dyDescent="0.25">
      <c r="A474" s="55" t="s">
        <v>482</v>
      </c>
      <c r="B474" s="55" t="s">
        <v>708</v>
      </c>
      <c r="C474" s="56">
        <v>45684</v>
      </c>
      <c r="D474" s="55" t="s">
        <v>484</v>
      </c>
      <c r="E474" s="57" t="s">
        <v>709</v>
      </c>
      <c r="F474" s="58">
        <v>1700</v>
      </c>
      <c r="H474" s="23"/>
    </row>
    <row r="475" spans="1:8" ht="43.5" customHeight="1" x14ac:dyDescent="0.25">
      <c r="A475" s="55" t="s">
        <v>482</v>
      </c>
      <c r="B475" s="55" t="s">
        <v>710</v>
      </c>
      <c r="C475" s="56">
        <v>45684</v>
      </c>
      <c r="D475" s="55" t="s">
        <v>484</v>
      </c>
      <c r="E475" s="57" t="s">
        <v>709</v>
      </c>
      <c r="F475" s="58">
        <v>21250</v>
      </c>
      <c r="H475" s="23"/>
    </row>
    <row r="476" spans="1:8" ht="43.5" customHeight="1" x14ac:dyDescent="0.25">
      <c r="A476" s="55" t="s">
        <v>482</v>
      </c>
      <c r="B476" s="55" t="s">
        <v>711</v>
      </c>
      <c r="C476" s="56">
        <v>45684</v>
      </c>
      <c r="D476" s="55" t="s">
        <v>484</v>
      </c>
      <c r="E476" s="57" t="s">
        <v>709</v>
      </c>
      <c r="F476" s="58">
        <v>3400</v>
      </c>
      <c r="H476" s="23"/>
    </row>
    <row r="477" spans="1:8" ht="43.5" customHeight="1" x14ac:dyDescent="0.25">
      <c r="A477" s="55" t="s">
        <v>482</v>
      </c>
      <c r="B477" s="55" t="s">
        <v>712</v>
      </c>
      <c r="C477" s="56">
        <v>45684</v>
      </c>
      <c r="D477" s="55" t="s">
        <v>484</v>
      </c>
      <c r="E477" s="57" t="s">
        <v>709</v>
      </c>
      <c r="F477" s="58">
        <v>750</v>
      </c>
      <c r="H477" s="23"/>
    </row>
    <row r="478" spans="1:8" ht="43.5" customHeight="1" x14ac:dyDescent="0.25">
      <c r="A478" s="55" t="s">
        <v>482</v>
      </c>
      <c r="B478" s="55" t="s">
        <v>713</v>
      </c>
      <c r="C478" s="56">
        <v>45684</v>
      </c>
      <c r="D478" s="55" t="s">
        <v>484</v>
      </c>
      <c r="E478" s="57" t="s">
        <v>709</v>
      </c>
      <c r="F478" s="58">
        <v>1100</v>
      </c>
      <c r="H478" s="23"/>
    </row>
    <row r="479" spans="1:8" ht="43.5" customHeight="1" x14ac:dyDescent="0.25">
      <c r="A479" s="55" t="s">
        <v>482</v>
      </c>
      <c r="B479" s="55" t="s">
        <v>714</v>
      </c>
      <c r="C479" s="56">
        <v>45684</v>
      </c>
      <c r="D479" s="55" t="s">
        <v>484</v>
      </c>
      <c r="E479" s="57" t="s">
        <v>709</v>
      </c>
      <c r="F479" s="58">
        <v>1200</v>
      </c>
      <c r="H479" s="23"/>
    </row>
    <row r="480" spans="1:8" ht="43.5" customHeight="1" x14ac:dyDescent="0.25">
      <c r="A480" s="55" t="s">
        <v>482</v>
      </c>
      <c r="B480" s="55" t="s">
        <v>715</v>
      </c>
      <c r="C480" s="56">
        <v>45684</v>
      </c>
      <c r="D480" s="55" t="s">
        <v>484</v>
      </c>
      <c r="E480" s="57" t="s">
        <v>709</v>
      </c>
      <c r="F480" s="58">
        <v>1550</v>
      </c>
      <c r="H480" s="23"/>
    </row>
    <row r="481" spans="1:8" ht="43.5" customHeight="1" x14ac:dyDescent="0.25">
      <c r="A481" s="55" t="s">
        <v>482</v>
      </c>
      <c r="B481" s="55" t="s">
        <v>716</v>
      </c>
      <c r="C481" s="56">
        <v>45684</v>
      </c>
      <c r="D481" s="55" t="s">
        <v>484</v>
      </c>
      <c r="E481" s="57" t="s">
        <v>709</v>
      </c>
      <c r="F481" s="58">
        <v>1100</v>
      </c>
      <c r="H481" s="23"/>
    </row>
    <row r="482" spans="1:8" ht="43.5" customHeight="1" x14ac:dyDescent="0.25">
      <c r="A482" s="55" t="s">
        <v>482</v>
      </c>
      <c r="B482" s="55" t="s">
        <v>717</v>
      </c>
      <c r="C482" s="56">
        <v>45684</v>
      </c>
      <c r="D482" s="55" t="s">
        <v>484</v>
      </c>
      <c r="E482" s="57" t="s">
        <v>709</v>
      </c>
      <c r="F482" s="58">
        <v>66700</v>
      </c>
      <c r="H482" s="23"/>
    </row>
    <row r="483" spans="1:8" ht="43.5" customHeight="1" x14ac:dyDescent="0.25">
      <c r="A483" s="55" t="s">
        <v>482</v>
      </c>
      <c r="B483" s="55" t="s">
        <v>718</v>
      </c>
      <c r="C483" s="56">
        <v>45684</v>
      </c>
      <c r="D483" s="55" t="s">
        <v>484</v>
      </c>
      <c r="E483" s="57" t="s">
        <v>709</v>
      </c>
      <c r="F483" s="58">
        <v>1700</v>
      </c>
      <c r="H483" s="23"/>
    </row>
    <row r="484" spans="1:8" ht="43.5" customHeight="1" x14ac:dyDescent="0.25">
      <c r="A484" s="55" t="s">
        <v>482</v>
      </c>
      <c r="B484" s="55" t="s">
        <v>719</v>
      </c>
      <c r="C484" s="56">
        <v>45684</v>
      </c>
      <c r="D484" s="55" t="s">
        <v>484</v>
      </c>
      <c r="E484" s="57" t="s">
        <v>709</v>
      </c>
      <c r="F484" s="58">
        <v>6600</v>
      </c>
      <c r="H484" s="23"/>
    </row>
    <row r="485" spans="1:8" ht="43.5" customHeight="1" x14ac:dyDescent="0.25">
      <c r="A485" s="55" t="s">
        <v>482</v>
      </c>
      <c r="B485" s="55" t="s">
        <v>720</v>
      </c>
      <c r="C485" s="56">
        <v>45684</v>
      </c>
      <c r="D485" s="55" t="s">
        <v>484</v>
      </c>
      <c r="E485" s="57" t="s">
        <v>709</v>
      </c>
      <c r="F485" s="58">
        <v>12150</v>
      </c>
      <c r="H485" s="23"/>
    </row>
    <row r="486" spans="1:8" ht="43.5" customHeight="1" x14ac:dyDescent="0.25">
      <c r="A486" s="55" t="s">
        <v>482</v>
      </c>
      <c r="B486" s="55" t="s">
        <v>721</v>
      </c>
      <c r="C486" s="56">
        <v>45684</v>
      </c>
      <c r="D486" s="55" t="s">
        <v>484</v>
      </c>
      <c r="E486" s="57" t="s">
        <v>709</v>
      </c>
      <c r="F486" s="58">
        <v>3500</v>
      </c>
      <c r="H486" s="23"/>
    </row>
    <row r="487" spans="1:8" ht="43.5" customHeight="1" x14ac:dyDescent="0.25">
      <c r="A487" s="55" t="s">
        <v>482</v>
      </c>
      <c r="B487" s="55" t="s">
        <v>722</v>
      </c>
      <c r="C487" s="56">
        <v>45684</v>
      </c>
      <c r="D487" s="55" t="s">
        <v>484</v>
      </c>
      <c r="E487" s="57" t="s">
        <v>709</v>
      </c>
      <c r="F487" s="58">
        <v>750</v>
      </c>
      <c r="H487" s="23"/>
    </row>
    <row r="488" spans="1:8" ht="43.5" customHeight="1" x14ac:dyDescent="0.25">
      <c r="A488" s="55" t="s">
        <v>482</v>
      </c>
      <c r="B488" s="55" t="s">
        <v>723</v>
      </c>
      <c r="C488" s="56">
        <v>45684</v>
      </c>
      <c r="D488" s="55" t="s">
        <v>484</v>
      </c>
      <c r="E488" s="57" t="s">
        <v>709</v>
      </c>
      <c r="F488" s="58">
        <v>1100</v>
      </c>
      <c r="H488" s="23"/>
    </row>
    <row r="489" spans="1:8" ht="43.5" customHeight="1" x14ac:dyDescent="0.25">
      <c r="A489" s="55" t="s">
        <v>482</v>
      </c>
      <c r="B489" s="55" t="s">
        <v>724</v>
      </c>
      <c r="C489" s="56">
        <v>45684</v>
      </c>
      <c r="D489" s="55" t="s">
        <v>484</v>
      </c>
      <c r="E489" s="57" t="s">
        <v>709</v>
      </c>
      <c r="F489" s="58">
        <v>1500</v>
      </c>
      <c r="H489" s="23"/>
    </row>
    <row r="490" spans="1:8" ht="43.5" customHeight="1" x14ac:dyDescent="0.25">
      <c r="A490" s="55" t="s">
        <v>482</v>
      </c>
      <c r="B490" s="55" t="s">
        <v>725</v>
      </c>
      <c r="C490" s="56">
        <v>45684</v>
      </c>
      <c r="D490" s="55" t="s">
        <v>484</v>
      </c>
      <c r="E490" s="57" t="s">
        <v>709</v>
      </c>
      <c r="F490" s="58">
        <v>750</v>
      </c>
      <c r="H490" s="23"/>
    </row>
    <row r="491" spans="1:8" ht="43.5" customHeight="1" x14ac:dyDescent="0.25">
      <c r="A491" s="55" t="s">
        <v>482</v>
      </c>
      <c r="B491" s="55" t="s">
        <v>726</v>
      </c>
      <c r="C491" s="56">
        <v>45684</v>
      </c>
      <c r="D491" s="55" t="s">
        <v>484</v>
      </c>
      <c r="E491" s="57" t="s">
        <v>709</v>
      </c>
      <c r="F491" s="58">
        <v>1100</v>
      </c>
      <c r="H491" s="23"/>
    </row>
    <row r="492" spans="1:8" ht="43.5" customHeight="1" x14ac:dyDescent="0.25">
      <c r="A492" s="55" t="s">
        <v>482</v>
      </c>
      <c r="B492" s="55" t="s">
        <v>727</v>
      </c>
      <c r="C492" s="56">
        <v>45684</v>
      </c>
      <c r="D492" s="55" t="s">
        <v>484</v>
      </c>
      <c r="E492" s="57" t="s">
        <v>709</v>
      </c>
      <c r="F492" s="58">
        <v>1200</v>
      </c>
      <c r="H492" s="23"/>
    </row>
    <row r="493" spans="1:8" ht="43.5" customHeight="1" x14ac:dyDescent="0.25">
      <c r="A493" s="55" t="s">
        <v>482</v>
      </c>
      <c r="B493" s="55" t="s">
        <v>728</v>
      </c>
      <c r="C493" s="56">
        <v>45684</v>
      </c>
      <c r="D493" s="55" t="s">
        <v>484</v>
      </c>
      <c r="E493" s="57" t="s">
        <v>709</v>
      </c>
      <c r="F493" s="58">
        <v>1700</v>
      </c>
      <c r="H493" s="23"/>
    </row>
    <row r="494" spans="1:8" ht="43.5" customHeight="1" x14ac:dyDescent="0.25">
      <c r="A494" s="55" t="s">
        <v>482</v>
      </c>
      <c r="B494" s="55" t="s">
        <v>729</v>
      </c>
      <c r="C494" s="56">
        <v>45684</v>
      </c>
      <c r="D494" s="55" t="s">
        <v>484</v>
      </c>
      <c r="E494" s="57" t="s">
        <v>709</v>
      </c>
      <c r="F494" s="58">
        <v>21250</v>
      </c>
      <c r="H494" s="23"/>
    </row>
    <row r="495" spans="1:8" ht="43.5" customHeight="1" x14ac:dyDescent="0.25">
      <c r="A495" s="55" t="s">
        <v>482</v>
      </c>
      <c r="B495" s="55" t="s">
        <v>730</v>
      </c>
      <c r="C495" s="56">
        <v>45684</v>
      </c>
      <c r="D495" s="55" t="s">
        <v>484</v>
      </c>
      <c r="E495" s="57" t="s">
        <v>709</v>
      </c>
      <c r="F495" s="58">
        <v>750</v>
      </c>
      <c r="H495" s="23"/>
    </row>
    <row r="496" spans="1:8" ht="43.5" customHeight="1" x14ac:dyDescent="0.25">
      <c r="A496" s="55" t="s">
        <v>482</v>
      </c>
      <c r="B496" s="55" t="s">
        <v>731</v>
      </c>
      <c r="C496" s="56">
        <v>45684</v>
      </c>
      <c r="D496" s="55" t="s">
        <v>484</v>
      </c>
      <c r="E496" s="57" t="s">
        <v>709</v>
      </c>
      <c r="F496" s="58">
        <v>1100</v>
      </c>
      <c r="H496" s="23"/>
    </row>
    <row r="497" spans="1:8" ht="43.5" customHeight="1" x14ac:dyDescent="0.25">
      <c r="A497" s="55" t="s">
        <v>482</v>
      </c>
      <c r="B497" s="55" t="s">
        <v>732</v>
      </c>
      <c r="C497" s="56">
        <v>45684</v>
      </c>
      <c r="D497" s="55" t="s">
        <v>484</v>
      </c>
      <c r="E497" s="57" t="s">
        <v>709</v>
      </c>
      <c r="F497" s="58">
        <v>1350</v>
      </c>
      <c r="H497" s="23"/>
    </row>
    <row r="498" spans="1:8" ht="43.5" customHeight="1" x14ac:dyDescent="0.25">
      <c r="A498" s="55" t="s">
        <v>482</v>
      </c>
      <c r="B498" s="55" t="s">
        <v>733</v>
      </c>
      <c r="C498" s="56">
        <v>45684</v>
      </c>
      <c r="D498" s="55" t="s">
        <v>484</v>
      </c>
      <c r="E498" s="57" t="s">
        <v>709</v>
      </c>
      <c r="F498" s="58">
        <v>1200</v>
      </c>
      <c r="H498" s="23"/>
    </row>
    <row r="499" spans="1:8" ht="43.5" customHeight="1" x14ac:dyDescent="0.25">
      <c r="A499" s="55" t="s">
        <v>482</v>
      </c>
      <c r="B499" s="55" t="s">
        <v>734</v>
      </c>
      <c r="C499" s="56">
        <v>45684</v>
      </c>
      <c r="D499" s="55" t="s">
        <v>484</v>
      </c>
      <c r="E499" s="57" t="s">
        <v>709</v>
      </c>
      <c r="F499" s="58">
        <v>2200</v>
      </c>
      <c r="H499" s="23"/>
    </row>
    <row r="500" spans="1:8" ht="43.5" customHeight="1" x14ac:dyDescent="0.25">
      <c r="A500" s="55" t="s">
        <v>482</v>
      </c>
      <c r="B500" s="55" t="s">
        <v>735</v>
      </c>
      <c r="C500" s="56">
        <v>45684</v>
      </c>
      <c r="D500" s="55" t="s">
        <v>484</v>
      </c>
      <c r="E500" s="57" t="s">
        <v>709</v>
      </c>
      <c r="F500" s="58">
        <v>1350</v>
      </c>
      <c r="H500" s="23"/>
    </row>
    <row r="501" spans="1:8" ht="43.5" customHeight="1" x14ac:dyDescent="0.25">
      <c r="A501" s="55" t="s">
        <v>482</v>
      </c>
      <c r="B501" s="55" t="s">
        <v>736</v>
      </c>
      <c r="C501" s="56">
        <v>45684</v>
      </c>
      <c r="D501" s="55" t="s">
        <v>484</v>
      </c>
      <c r="E501" s="57" t="s">
        <v>709</v>
      </c>
      <c r="F501" s="58">
        <v>48600</v>
      </c>
      <c r="H501" s="23"/>
    </row>
    <row r="502" spans="1:8" ht="43.5" customHeight="1" x14ac:dyDescent="0.25">
      <c r="A502" s="55" t="s">
        <v>482</v>
      </c>
      <c r="B502" s="55" t="s">
        <v>737</v>
      </c>
      <c r="C502" s="56">
        <v>45684</v>
      </c>
      <c r="D502" s="55" t="s">
        <v>484</v>
      </c>
      <c r="E502" s="57" t="s">
        <v>709</v>
      </c>
      <c r="F502" s="58">
        <v>2000</v>
      </c>
      <c r="H502" s="23"/>
    </row>
    <row r="503" spans="1:8" ht="43.5" customHeight="1" x14ac:dyDescent="0.25">
      <c r="A503" s="55" t="s">
        <v>482</v>
      </c>
      <c r="B503" s="55" t="s">
        <v>738</v>
      </c>
      <c r="C503" s="56">
        <v>45684</v>
      </c>
      <c r="D503" s="55" t="s">
        <v>484</v>
      </c>
      <c r="E503" s="57" t="s">
        <v>709</v>
      </c>
      <c r="F503" s="58">
        <v>1100</v>
      </c>
      <c r="H503" s="23"/>
    </row>
    <row r="504" spans="1:8" ht="43.5" customHeight="1" x14ac:dyDescent="0.25">
      <c r="A504" s="55" t="s">
        <v>482</v>
      </c>
      <c r="B504" s="55" t="s">
        <v>739</v>
      </c>
      <c r="C504" s="56">
        <v>45684</v>
      </c>
      <c r="D504" s="55" t="s">
        <v>484</v>
      </c>
      <c r="E504" s="57" t="s">
        <v>709</v>
      </c>
      <c r="F504" s="58">
        <v>1300</v>
      </c>
      <c r="H504" s="23"/>
    </row>
    <row r="505" spans="1:8" ht="43.5" customHeight="1" x14ac:dyDescent="0.25">
      <c r="A505" s="55" t="s">
        <v>482</v>
      </c>
      <c r="B505" s="55" t="s">
        <v>740</v>
      </c>
      <c r="C505" s="56">
        <v>45684</v>
      </c>
      <c r="D505" s="55" t="s">
        <v>484</v>
      </c>
      <c r="E505" s="57" t="s">
        <v>709</v>
      </c>
      <c r="F505" s="58">
        <v>750</v>
      </c>
      <c r="H505" s="23"/>
    </row>
    <row r="506" spans="1:8" ht="43.5" customHeight="1" x14ac:dyDescent="0.25">
      <c r="A506" s="55" t="s">
        <v>482</v>
      </c>
      <c r="B506" s="55" t="s">
        <v>741</v>
      </c>
      <c r="C506" s="56">
        <v>45684</v>
      </c>
      <c r="D506" s="55" t="s">
        <v>484</v>
      </c>
      <c r="E506" s="57" t="s">
        <v>709</v>
      </c>
      <c r="F506" s="58">
        <v>4750</v>
      </c>
      <c r="H506" s="23"/>
    </row>
    <row r="507" spans="1:8" ht="43.5" customHeight="1" x14ac:dyDescent="0.25">
      <c r="A507" s="55" t="s">
        <v>482</v>
      </c>
      <c r="B507" s="55" t="s">
        <v>742</v>
      </c>
      <c r="C507" s="56">
        <v>45684</v>
      </c>
      <c r="D507" s="55" t="s">
        <v>484</v>
      </c>
      <c r="E507" s="57" t="s">
        <v>709</v>
      </c>
      <c r="F507" s="58">
        <v>1350</v>
      </c>
      <c r="H507" s="23"/>
    </row>
    <row r="508" spans="1:8" ht="43.5" customHeight="1" x14ac:dyDescent="0.25">
      <c r="A508" s="55" t="s">
        <v>482</v>
      </c>
      <c r="B508" s="55" t="s">
        <v>743</v>
      </c>
      <c r="C508" s="56">
        <v>45684</v>
      </c>
      <c r="D508" s="55" t="s">
        <v>484</v>
      </c>
      <c r="E508" s="57" t="s">
        <v>709</v>
      </c>
      <c r="F508" s="58">
        <v>55500</v>
      </c>
      <c r="H508" s="23"/>
    </row>
    <row r="509" spans="1:8" ht="43.5" customHeight="1" x14ac:dyDescent="0.25">
      <c r="A509" s="55" t="s">
        <v>482</v>
      </c>
      <c r="B509" s="55" t="s">
        <v>744</v>
      </c>
      <c r="C509" s="56">
        <v>45684</v>
      </c>
      <c r="D509" s="55" t="s">
        <v>484</v>
      </c>
      <c r="E509" s="57" t="s">
        <v>709</v>
      </c>
      <c r="F509" s="58">
        <v>1050</v>
      </c>
      <c r="H509" s="23"/>
    </row>
    <row r="510" spans="1:8" ht="43.5" customHeight="1" x14ac:dyDescent="0.25">
      <c r="A510" s="55" t="s">
        <v>482</v>
      </c>
      <c r="B510" s="55" t="s">
        <v>745</v>
      </c>
      <c r="C510" s="56">
        <v>45684</v>
      </c>
      <c r="D510" s="55" t="s">
        <v>484</v>
      </c>
      <c r="E510" s="57" t="s">
        <v>709</v>
      </c>
      <c r="F510" s="58">
        <v>2700</v>
      </c>
      <c r="H510" s="23"/>
    </row>
    <row r="511" spans="1:8" ht="43.5" customHeight="1" x14ac:dyDescent="0.25">
      <c r="A511" s="55" t="s">
        <v>482</v>
      </c>
      <c r="B511" s="55" t="s">
        <v>746</v>
      </c>
      <c r="C511" s="56">
        <v>45684</v>
      </c>
      <c r="D511" s="55" t="s">
        <v>484</v>
      </c>
      <c r="E511" s="57" t="s">
        <v>709</v>
      </c>
      <c r="F511" s="58">
        <v>1100</v>
      </c>
      <c r="H511" s="23"/>
    </row>
    <row r="512" spans="1:8" ht="43.5" customHeight="1" x14ac:dyDescent="0.25">
      <c r="A512" s="55" t="s">
        <v>482</v>
      </c>
      <c r="B512" s="55" t="s">
        <v>747</v>
      </c>
      <c r="C512" s="56">
        <v>45684</v>
      </c>
      <c r="D512" s="55" t="s">
        <v>484</v>
      </c>
      <c r="E512" s="57" t="s">
        <v>709</v>
      </c>
      <c r="F512" s="58">
        <v>10650</v>
      </c>
      <c r="H512" s="23"/>
    </row>
    <row r="513" spans="1:8" ht="43.5" customHeight="1" x14ac:dyDescent="0.25">
      <c r="A513" s="55" t="s">
        <v>482</v>
      </c>
      <c r="B513" s="55" t="s">
        <v>748</v>
      </c>
      <c r="C513" s="56">
        <v>45684</v>
      </c>
      <c r="D513" s="55" t="s">
        <v>484</v>
      </c>
      <c r="E513" s="57" t="s">
        <v>709</v>
      </c>
      <c r="F513" s="58">
        <v>4750</v>
      </c>
      <c r="H513" s="23"/>
    </row>
    <row r="514" spans="1:8" ht="43.5" customHeight="1" x14ac:dyDescent="0.25">
      <c r="A514" s="55" t="s">
        <v>482</v>
      </c>
      <c r="B514" s="55" t="s">
        <v>749</v>
      </c>
      <c r="C514" s="56">
        <v>45684</v>
      </c>
      <c r="D514" s="55" t="s">
        <v>484</v>
      </c>
      <c r="E514" s="57" t="s">
        <v>709</v>
      </c>
      <c r="F514" s="58">
        <v>1900</v>
      </c>
      <c r="H514" s="23"/>
    </row>
    <row r="515" spans="1:8" ht="43.5" customHeight="1" x14ac:dyDescent="0.25">
      <c r="A515" s="55" t="s">
        <v>482</v>
      </c>
      <c r="B515" s="55" t="s">
        <v>750</v>
      </c>
      <c r="C515" s="56">
        <v>45684</v>
      </c>
      <c r="D515" s="55" t="s">
        <v>484</v>
      </c>
      <c r="E515" s="57" t="s">
        <v>709</v>
      </c>
      <c r="F515" s="58">
        <v>4300</v>
      </c>
      <c r="H515" s="23"/>
    </row>
    <row r="516" spans="1:8" ht="43.5" customHeight="1" x14ac:dyDescent="0.25">
      <c r="A516" s="55" t="s">
        <v>482</v>
      </c>
      <c r="B516" s="55" t="s">
        <v>751</v>
      </c>
      <c r="C516" s="56">
        <v>45684</v>
      </c>
      <c r="D516" s="55" t="s">
        <v>484</v>
      </c>
      <c r="E516" s="57" t="s">
        <v>709</v>
      </c>
      <c r="F516" s="58">
        <v>750</v>
      </c>
      <c r="H516" s="23"/>
    </row>
    <row r="517" spans="1:8" ht="43.5" customHeight="1" x14ac:dyDescent="0.25">
      <c r="A517" s="55" t="s">
        <v>482</v>
      </c>
      <c r="B517" s="55" t="s">
        <v>752</v>
      </c>
      <c r="C517" s="56">
        <v>45684</v>
      </c>
      <c r="D517" s="55" t="s">
        <v>484</v>
      </c>
      <c r="E517" s="57" t="s">
        <v>709</v>
      </c>
      <c r="F517" s="58">
        <v>2600</v>
      </c>
      <c r="H517" s="23"/>
    </row>
    <row r="518" spans="1:8" ht="43.5" customHeight="1" x14ac:dyDescent="0.25">
      <c r="A518" s="55" t="s">
        <v>482</v>
      </c>
      <c r="B518" s="55" t="s">
        <v>753</v>
      </c>
      <c r="C518" s="56">
        <v>45684</v>
      </c>
      <c r="D518" s="55" t="s">
        <v>484</v>
      </c>
      <c r="E518" s="57" t="s">
        <v>709</v>
      </c>
      <c r="F518" s="58">
        <v>2200</v>
      </c>
      <c r="H518" s="23"/>
    </row>
    <row r="519" spans="1:8" ht="43.5" customHeight="1" x14ac:dyDescent="0.25">
      <c r="A519" s="55" t="s">
        <v>482</v>
      </c>
      <c r="B519" s="55" t="s">
        <v>754</v>
      </c>
      <c r="C519" s="56">
        <v>45684</v>
      </c>
      <c r="D519" s="55" t="s">
        <v>484</v>
      </c>
      <c r="E519" s="57" t="s">
        <v>709</v>
      </c>
      <c r="F519" s="58">
        <v>6700</v>
      </c>
      <c r="H519" s="23"/>
    </row>
    <row r="520" spans="1:8" ht="43.5" customHeight="1" x14ac:dyDescent="0.25">
      <c r="A520" s="55" t="s">
        <v>482</v>
      </c>
      <c r="B520" s="55" t="s">
        <v>755</v>
      </c>
      <c r="C520" s="56">
        <v>45684</v>
      </c>
      <c r="D520" s="55" t="s">
        <v>484</v>
      </c>
      <c r="E520" s="57" t="s">
        <v>709</v>
      </c>
      <c r="F520" s="58">
        <v>21250</v>
      </c>
      <c r="H520" s="23"/>
    </row>
    <row r="521" spans="1:8" ht="43.5" customHeight="1" x14ac:dyDescent="0.25">
      <c r="A521" s="55" t="s">
        <v>482</v>
      </c>
      <c r="B521" s="55" t="s">
        <v>756</v>
      </c>
      <c r="C521" s="56">
        <v>45684</v>
      </c>
      <c r="D521" s="55" t="s">
        <v>484</v>
      </c>
      <c r="E521" s="57" t="s">
        <v>709</v>
      </c>
      <c r="F521" s="58">
        <v>46200</v>
      </c>
      <c r="H521" s="23"/>
    </row>
    <row r="522" spans="1:8" ht="43.5" customHeight="1" x14ac:dyDescent="0.25">
      <c r="A522" s="55" t="s">
        <v>482</v>
      </c>
      <c r="B522" s="55" t="s">
        <v>757</v>
      </c>
      <c r="C522" s="56">
        <v>45684</v>
      </c>
      <c r="D522" s="55" t="s">
        <v>484</v>
      </c>
      <c r="E522" s="57" t="s">
        <v>709</v>
      </c>
      <c r="F522" s="58">
        <v>1200</v>
      </c>
      <c r="H522" s="23"/>
    </row>
    <row r="523" spans="1:8" ht="43.5" customHeight="1" x14ac:dyDescent="0.25">
      <c r="A523" s="55" t="s">
        <v>482</v>
      </c>
      <c r="B523" s="55" t="s">
        <v>758</v>
      </c>
      <c r="C523" s="56">
        <v>45684</v>
      </c>
      <c r="D523" s="55" t="s">
        <v>484</v>
      </c>
      <c r="E523" s="57" t="s">
        <v>709</v>
      </c>
      <c r="F523" s="58">
        <v>900</v>
      </c>
      <c r="H523" s="23"/>
    </row>
    <row r="524" spans="1:8" ht="43.5" customHeight="1" x14ac:dyDescent="0.25">
      <c r="A524" s="55" t="s">
        <v>482</v>
      </c>
      <c r="B524" s="55" t="s">
        <v>759</v>
      </c>
      <c r="C524" s="56">
        <v>45684</v>
      </c>
      <c r="D524" s="55" t="s">
        <v>484</v>
      </c>
      <c r="E524" s="57" t="s">
        <v>709</v>
      </c>
      <c r="F524" s="58">
        <v>3050</v>
      </c>
      <c r="H524" s="23"/>
    </row>
    <row r="525" spans="1:8" ht="43.5" customHeight="1" x14ac:dyDescent="0.25">
      <c r="A525" s="55" t="s">
        <v>482</v>
      </c>
      <c r="B525" s="55" t="s">
        <v>760</v>
      </c>
      <c r="C525" s="56">
        <v>45684</v>
      </c>
      <c r="D525" s="55" t="s">
        <v>484</v>
      </c>
      <c r="E525" s="57" t="s">
        <v>709</v>
      </c>
      <c r="F525" s="58">
        <v>64500</v>
      </c>
      <c r="H525" s="23"/>
    </row>
    <row r="526" spans="1:8" ht="43.5" customHeight="1" x14ac:dyDescent="0.25">
      <c r="A526" s="55" t="s">
        <v>482</v>
      </c>
      <c r="B526" s="55" t="s">
        <v>761</v>
      </c>
      <c r="C526" s="56">
        <v>45684</v>
      </c>
      <c r="D526" s="55" t="s">
        <v>484</v>
      </c>
      <c r="E526" s="57" t="s">
        <v>709</v>
      </c>
      <c r="F526" s="58">
        <v>1850</v>
      </c>
      <c r="H526" s="23"/>
    </row>
    <row r="527" spans="1:8" ht="43.5" customHeight="1" x14ac:dyDescent="0.25">
      <c r="A527" s="55" t="s">
        <v>482</v>
      </c>
      <c r="B527" s="55" t="s">
        <v>762</v>
      </c>
      <c r="C527" s="56">
        <v>45684</v>
      </c>
      <c r="D527" s="55" t="s">
        <v>484</v>
      </c>
      <c r="E527" s="57" t="s">
        <v>709</v>
      </c>
      <c r="F527" s="58">
        <v>5950</v>
      </c>
      <c r="H527" s="23"/>
    </row>
    <row r="528" spans="1:8" ht="43.5" customHeight="1" x14ac:dyDescent="0.25">
      <c r="A528" s="55" t="s">
        <v>482</v>
      </c>
      <c r="B528" s="55" t="s">
        <v>763</v>
      </c>
      <c r="C528" s="56">
        <v>45684</v>
      </c>
      <c r="D528" s="55" t="s">
        <v>484</v>
      </c>
      <c r="E528" s="57" t="s">
        <v>709</v>
      </c>
      <c r="F528" s="58">
        <v>2250</v>
      </c>
      <c r="H528" s="23"/>
    </row>
    <row r="529" spans="1:8" ht="43.5" customHeight="1" x14ac:dyDescent="0.25">
      <c r="A529" s="55" t="s">
        <v>482</v>
      </c>
      <c r="B529" s="55" t="s">
        <v>764</v>
      </c>
      <c r="C529" s="56">
        <v>45684</v>
      </c>
      <c r="D529" s="55" t="s">
        <v>484</v>
      </c>
      <c r="E529" s="57" t="s">
        <v>709</v>
      </c>
      <c r="F529" s="58">
        <v>4850</v>
      </c>
      <c r="H529" s="23"/>
    </row>
    <row r="530" spans="1:8" ht="43.5" customHeight="1" x14ac:dyDescent="0.25">
      <c r="A530" s="55" t="s">
        <v>482</v>
      </c>
      <c r="B530" s="55" t="s">
        <v>765</v>
      </c>
      <c r="C530" s="56">
        <v>45684</v>
      </c>
      <c r="D530" s="55" t="s">
        <v>484</v>
      </c>
      <c r="E530" s="57" t="s">
        <v>709</v>
      </c>
      <c r="F530" s="58">
        <v>9550</v>
      </c>
      <c r="H530" s="23"/>
    </row>
    <row r="531" spans="1:8" ht="43.5" customHeight="1" x14ac:dyDescent="0.25">
      <c r="A531" s="55" t="s">
        <v>482</v>
      </c>
      <c r="B531" s="55" t="s">
        <v>766</v>
      </c>
      <c r="C531" s="56">
        <v>45684</v>
      </c>
      <c r="D531" s="55" t="s">
        <v>484</v>
      </c>
      <c r="E531" s="57" t="s">
        <v>709</v>
      </c>
      <c r="F531" s="58">
        <v>1100</v>
      </c>
      <c r="H531" s="23"/>
    </row>
    <row r="532" spans="1:8" ht="43.5" customHeight="1" x14ac:dyDescent="0.25">
      <c r="A532" s="55" t="s">
        <v>482</v>
      </c>
      <c r="B532" s="55" t="s">
        <v>767</v>
      </c>
      <c r="C532" s="56">
        <v>45684</v>
      </c>
      <c r="D532" s="55" t="s">
        <v>484</v>
      </c>
      <c r="E532" s="57" t="s">
        <v>709</v>
      </c>
      <c r="F532" s="58">
        <v>900</v>
      </c>
      <c r="H532" s="23"/>
    </row>
    <row r="533" spans="1:8" ht="43.5" customHeight="1" x14ac:dyDescent="0.25">
      <c r="A533" s="55" t="s">
        <v>482</v>
      </c>
      <c r="B533" s="55" t="s">
        <v>768</v>
      </c>
      <c r="C533" s="56">
        <v>45684</v>
      </c>
      <c r="D533" s="55" t="s">
        <v>484</v>
      </c>
      <c r="E533" s="57" t="s">
        <v>709</v>
      </c>
      <c r="F533" s="58">
        <v>19500</v>
      </c>
      <c r="H533" s="23"/>
    </row>
    <row r="534" spans="1:8" ht="43.5" customHeight="1" x14ac:dyDescent="0.25">
      <c r="A534" s="55" t="s">
        <v>482</v>
      </c>
      <c r="B534" s="55" t="s">
        <v>769</v>
      </c>
      <c r="C534" s="56">
        <v>45684</v>
      </c>
      <c r="D534" s="55" t="s">
        <v>484</v>
      </c>
      <c r="E534" s="57" t="s">
        <v>709</v>
      </c>
      <c r="F534" s="58">
        <v>900</v>
      </c>
      <c r="H534" s="23"/>
    </row>
    <row r="535" spans="1:8" ht="43.5" customHeight="1" x14ac:dyDescent="0.25">
      <c r="A535" s="55" t="s">
        <v>482</v>
      </c>
      <c r="B535" s="55" t="s">
        <v>770</v>
      </c>
      <c r="C535" s="56">
        <v>45684</v>
      </c>
      <c r="D535" s="55" t="s">
        <v>484</v>
      </c>
      <c r="E535" s="57" t="s">
        <v>709</v>
      </c>
      <c r="F535" s="58">
        <v>1550</v>
      </c>
      <c r="H535" s="23"/>
    </row>
    <row r="536" spans="1:8" ht="43.5" customHeight="1" x14ac:dyDescent="0.25">
      <c r="A536" s="55" t="s">
        <v>482</v>
      </c>
      <c r="B536" s="55" t="s">
        <v>771</v>
      </c>
      <c r="C536" s="56">
        <v>45684</v>
      </c>
      <c r="D536" s="55" t="s">
        <v>484</v>
      </c>
      <c r="E536" s="57" t="s">
        <v>709</v>
      </c>
      <c r="F536" s="58">
        <v>1200</v>
      </c>
      <c r="H536" s="23"/>
    </row>
    <row r="537" spans="1:8" ht="43.5" customHeight="1" x14ac:dyDescent="0.25">
      <c r="A537" s="55" t="s">
        <v>482</v>
      </c>
      <c r="B537" s="55" t="s">
        <v>772</v>
      </c>
      <c r="C537" s="56">
        <v>45684</v>
      </c>
      <c r="D537" s="55" t="s">
        <v>484</v>
      </c>
      <c r="E537" s="57" t="s">
        <v>709</v>
      </c>
      <c r="F537" s="58">
        <v>1100</v>
      </c>
      <c r="H537" s="23"/>
    </row>
    <row r="538" spans="1:8" ht="43.5" customHeight="1" x14ac:dyDescent="0.25">
      <c r="A538" s="55" t="s">
        <v>482</v>
      </c>
      <c r="B538" s="55" t="s">
        <v>773</v>
      </c>
      <c r="C538" s="56">
        <v>45684</v>
      </c>
      <c r="D538" s="55" t="s">
        <v>484</v>
      </c>
      <c r="E538" s="57" t="s">
        <v>709</v>
      </c>
      <c r="F538" s="58">
        <v>1200</v>
      </c>
      <c r="H538" s="23"/>
    </row>
    <row r="539" spans="1:8" ht="43.5" customHeight="1" x14ac:dyDescent="0.25">
      <c r="A539" s="55" t="s">
        <v>482</v>
      </c>
      <c r="B539" s="55" t="s">
        <v>774</v>
      </c>
      <c r="C539" s="56">
        <v>45684</v>
      </c>
      <c r="D539" s="55" t="s">
        <v>484</v>
      </c>
      <c r="E539" s="57" t="s">
        <v>709</v>
      </c>
      <c r="F539" s="58">
        <v>5600</v>
      </c>
      <c r="H539" s="23"/>
    </row>
    <row r="540" spans="1:8" ht="43.5" customHeight="1" x14ac:dyDescent="0.25">
      <c r="A540" s="55" t="s">
        <v>482</v>
      </c>
      <c r="B540" s="55" t="s">
        <v>775</v>
      </c>
      <c r="C540" s="56">
        <v>45684</v>
      </c>
      <c r="D540" s="55" t="s">
        <v>484</v>
      </c>
      <c r="E540" s="57" t="s">
        <v>709</v>
      </c>
      <c r="F540" s="58">
        <v>900</v>
      </c>
      <c r="H540" s="23"/>
    </row>
    <row r="541" spans="1:8" ht="43.5" customHeight="1" x14ac:dyDescent="0.25">
      <c r="A541" s="55" t="s">
        <v>482</v>
      </c>
      <c r="B541" s="55" t="s">
        <v>776</v>
      </c>
      <c r="C541" s="56">
        <v>45684</v>
      </c>
      <c r="D541" s="55" t="s">
        <v>484</v>
      </c>
      <c r="E541" s="57" t="s">
        <v>709</v>
      </c>
      <c r="F541" s="58">
        <v>1350</v>
      </c>
      <c r="H541" s="23"/>
    </row>
    <row r="542" spans="1:8" ht="43.5" customHeight="1" x14ac:dyDescent="0.25">
      <c r="A542" s="55" t="s">
        <v>482</v>
      </c>
      <c r="B542" s="55" t="s">
        <v>777</v>
      </c>
      <c r="C542" s="56">
        <v>45684</v>
      </c>
      <c r="D542" s="55" t="s">
        <v>484</v>
      </c>
      <c r="E542" s="57" t="s">
        <v>709</v>
      </c>
      <c r="F542" s="58">
        <v>1800</v>
      </c>
      <c r="H542" s="23"/>
    </row>
    <row r="543" spans="1:8" ht="43.5" customHeight="1" x14ac:dyDescent="0.25">
      <c r="A543" s="55" t="s">
        <v>482</v>
      </c>
      <c r="B543" s="55" t="s">
        <v>778</v>
      </c>
      <c r="C543" s="56">
        <v>45684</v>
      </c>
      <c r="D543" s="55" t="s">
        <v>484</v>
      </c>
      <c r="E543" s="57" t="s">
        <v>709</v>
      </c>
      <c r="F543" s="58">
        <v>1550</v>
      </c>
      <c r="H543" s="23"/>
    </row>
    <row r="544" spans="1:8" ht="43.5" customHeight="1" x14ac:dyDescent="0.25">
      <c r="A544" s="55" t="s">
        <v>482</v>
      </c>
      <c r="B544" s="55" t="s">
        <v>779</v>
      </c>
      <c r="C544" s="56">
        <v>45684</v>
      </c>
      <c r="D544" s="55" t="s">
        <v>484</v>
      </c>
      <c r="E544" s="57" t="s">
        <v>709</v>
      </c>
      <c r="F544" s="58">
        <v>1050</v>
      </c>
      <c r="H544" s="23"/>
    </row>
    <row r="545" spans="1:8" ht="43.5" customHeight="1" x14ac:dyDescent="0.25">
      <c r="A545" s="55" t="s">
        <v>482</v>
      </c>
      <c r="B545" s="55" t="s">
        <v>780</v>
      </c>
      <c r="C545" s="56">
        <v>45684</v>
      </c>
      <c r="D545" s="55" t="s">
        <v>484</v>
      </c>
      <c r="E545" s="57" t="s">
        <v>709</v>
      </c>
      <c r="F545" s="58">
        <v>37150</v>
      </c>
      <c r="H545" s="23"/>
    </row>
    <row r="546" spans="1:8" ht="43.5" customHeight="1" x14ac:dyDescent="0.25">
      <c r="A546" s="55" t="s">
        <v>482</v>
      </c>
      <c r="B546" s="55" t="s">
        <v>781</v>
      </c>
      <c r="C546" s="56">
        <v>45684</v>
      </c>
      <c r="D546" s="55" t="s">
        <v>484</v>
      </c>
      <c r="E546" s="57" t="s">
        <v>709</v>
      </c>
      <c r="F546" s="58">
        <v>1700</v>
      </c>
      <c r="H546" s="23"/>
    </row>
    <row r="547" spans="1:8" ht="43.5" customHeight="1" x14ac:dyDescent="0.25">
      <c r="A547" s="55" t="s">
        <v>482</v>
      </c>
      <c r="B547" s="55" t="s">
        <v>782</v>
      </c>
      <c r="C547" s="56">
        <v>45684</v>
      </c>
      <c r="D547" s="55" t="s">
        <v>484</v>
      </c>
      <c r="E547" s="57" t="s">
        <v>709</v>
      </c>
      <c r="F547" s="58">
        <v>17450</v>
      </c>
      <c r="H547" s="23"/>
    </row>
    <row r="548" spans="1:8" ht="43.5" customHeight="1" x14ac:dyDescent="0.25">
      <c r="A548" s="55" t="s">
        <v>482</v>
      </c>
      <c r="B548" s="55" t="s">
        <v>783</v>
      </c>
      <c r="C548" s="56">
        <v>45684</v>
      </c>
      <c r="D548" s="55" t="s">
        <v>484</v>
      </c>
      <c r="E548" s="57" t="s">
        <v>709</v>
      </c>
      <c r="F548" s="58">
        <v>6800</v>
      </c>
      <c r="H548" s="23"/>
    </row>
    <row r="549" spans="1:8" ht="43.5" customHeight="1" x14ac:dyDescent="0.25">
      <c r="A549" s="55" t="s">
        <v>482</v>
      </c>
      <c r="B549" s="55" t="s">
        <v>784</v>
      </c>
      <c r="C549" s="56">
        <v>45684</v>
      </c>
      <c r="D549" s="55" t="s">
        <v>484</v>
      </c>
      <c r="E549" s="57" t="s">
        <v>709</v>
      </c>
      <c r="F549" s="58">
        <v>12550</v>
      </c>
      <c r="H549" s="23"/>
    </row>
    <row r="550" spans="1:8" ht="43.5" customHeight="1" x14ac:dyDescent="0.25">
      <c r="A550" s="55" t="s">
        <v>482</v>
      </c>
      <c r="B550" s="55" t="s">
        <v>785</v>
      </c>
      <c r="C550" s="56">
        <v>45684</v>
      </c>
      <c r="D550" s="55" t="s">
        <v>484</v>
      </c>
      <c r="E550" s="57" t="s">
        <v>709</v>
      </c>
      <c r="F550" s="58">
        <v>1850</v>
      </c>
      <c r="H550" s="23"/>
    </row>
    <row r="551" spans="1:8" ht="43.5" customHeight="1" x14ac:dyDescent="0.25">
      <c r="A551" s="55" t="s">
        <v>482</v>
      </c>
      <c r="B551" s="55" t="s">
        <v>786</v>
      </c>
      <c r="C551" s="56">
        <v>45684</v>
      </c>
      <c r="D551" s="55" t="s">
        <v>484</v>
      </c>
      <c r="E551" s="57" t="s">
        <v>709</v>
      </c>
      <c r="F551" s="58">
        <v>2150</v>
      </c>
      <c r="H551" s="23"/>
    </row>
    <row r="552" spans="1:8" ht="43.5" customHeight="1" x14ac:dyDescent="0.25">
      <c r="A552" s="55" t="s">
        <v>482</v>
      </c>
      <c r="B552" s="55" t="s">
        <v>787</v>
      </c>
      <c r="C552" s="56">
        <v>45684</v>
      </c>
      <c r="D552" s="55" t="s">
        <v>484</v>
      </c>
      <c r="E552" s="57" t="s">
        <v>709</v>
      </c>
      <c r="F552" s="58">
        <v>2100</v>
      </c>
      <c r="H552" s="23"/>
    </row>
    <row r="553" spans="1:8" ht="43.5" customHeight="1" x14ac:dyDescent="0.25">
      <c r="A553" s="55" t="s">
        <v>482</v>
      </c>
      <c r="B553" s="55" t="s">
        <v>788</v>
      </c>
      <c r="C553" s="56">
        <v>45684</v>
      </c>
      <c r="D553" s="55" t="s">
        <v>484</v>
      </c>
      <c r="E553" s="57" t="s">
        <v>709</v>
      </c>
      <c r="F553" s="58">
        <v>2200</v>
      </c>
      <c r="H553" s="23"/>
    </row>
    <row r="554" spans="1:8" ht="43.5" customHeight="1" x14ac:dyDescent="0.25">
      <c r="A554" s="55" t="s">
        <v>482</v>
      </c>
      <c r="B554" s="55" t="s">
        <v>789</v>
      </c>
      <c r="C554" s="56">
        <v>45684</v>
      </c>
      <c r="D554" s="55" t="s">
        <v>484</v>
      </c>
      <c r="E554" s="57" t="s">
        <v>709</v>
      </c>
      <c r="F554" s="58">
        <v>600</v>
      </c>
      <c r="H554" s="23"/>
    </row>
    <row r="555" spans="1:8" ht="43.5" customHeight="1" x14ac:dyDescent="0.25">
      <c r="A555" s="55" t="s">
        <v>482</v>
      </c>
      <c r="B555" s="55" t="s">
        <v>790</v>
      </c>
      <c r="C555" s="56">
        <v>45684</v>
      </c>
      <c r="D555" s="55" t="s">
        <v>484</v>
      </c>
      <c r="E555" s="57" t="s">
        <v>709</v>
      </c>
      <c r="F555" s="58">
        <v>1900</v>
      </c>
      <c r="H555" s="23"/>
    </row>
    <row r="556" spans="1:8" ht="43.5" customHeight="1" x14ac:dyDescent="0.25">
      <c r="A556" s="55" t="s">
        <v>482</v>
      </c>
      <c r="B556" s="55" t="s">
        <v>791</v>
      </c>
      <c r="C556" s="56">
        <v>45684</v>
      </c>
      <c r="D556" s="55" t="s">
        <v>484</v>
      </c>
      <c r="E556" s="57" t="s">
        <v>709</v>
      </c>
      <c r="F556" s="58">
        <v>4500</v>
      </c>
      <c r="H556" s="23"/>
    </row>
    <row r="557" spans="1:8" ht="43.5" customHeight="1" x14ac:dyDescent="0.25">
      <c r="A557" s="55" t="s">
        <v>482</v>
      </c>
      <c r="B557" s="55" t="s">
        <v>792</v>
      </c>
      <c r="C557" s="56">
        <v>45684</v>
      </c>
      <c r="D557" s="55" t="s">
        <v>484</v>
      </c>
      <c r="E557" s="57" t="s">
        <v>709</v>
      </c>
      <c r="F557" s="58">
        <v>2000</v>
      </c>
      <c r="H557" s="23"/>
    </row>
    <row r="558" spans="1:8" ht="43.5" customHeight="1" x14ac:dyDescent="0.25">
      <c r="A558" s="55" t="s">
        <v>482</v>
      </c>
      <c r="B558" s="55" t="s">
        <v>793</v>
      </c>
      <c r="C558" s="56">
        <v>45684</v>
      </c>
      <c r="D558" s="55" t="s">
        <v>484</v>
      </c>
      <c r="E558" s="57" t="s">
        <v>709</v>
      </c>
      <c r="F558" s="58">
        <v>19500</v>
      </c>
      <c r="H558" s="23"/>
    </row>
    <row r="559" spans="1:8" ht="43.5" customHeight="1" x14ac:dyDescent="0.25">
      <c r="A559" s="55" t="s">
        <v>482</v>
      </c>
      <c r="B559" s="55" t="s">
        <v>794</v>
      </c>
      <c r="C559" s="56">
        <v>45684</v>
      </c>
      <c r="D559" s="55" t="s">
        <v>484</v>
      </c>
      <c r="E559" s="57" t="s">
        <v>709</v>
      </c>
      <c r="F559" s="58">
        <v>1350</v>
      </c>
      <c r="H559" s="23"/>
    </row>
    <row r="560" spans="1:8" ht="43.5" customHeight="1" x14ac:dyDescent="0.25">
      <c r="A560" s="55" t="s">
        <v>482</v>
      </c>
      <c r="B560" s="55" t="s">
        <v>795</v>
      </c>
      <c r="C560" s="56">
        <v>45684</v>
      </c>
      <c r="D560" s="55" t="s">
        <v>484</v>
      </c>
      <c r="E560" s="57" t="s">
        <v>709</v>
      </c>
      <c r="F560" s="58">
        <v>750</v>
      </c>
      <c r="H560" s="23"/>
    </row>
    <row r="561" spans="1:8" ht="43.5" customHeight="1" x14ac:dyDescent="0.25">
      <c r="A561" s="55" t="s">
        <v>482</v>
      </c>
      <c r="B561" s="55" t="s">
        <v>796</v>
      </c>
      <c r="C561" s="56">
        <v>45684</v>
      </c>
      <c r="D561" s="55" t="s">
        <v>484</v>
      </c>
      <c r="E561" s="57" t="s">
        <v>709</v>
      </c>
      <c r="F561" s="58">
        <v>750</v>
      </c>
      <c r="H561" s="23"/>
    </row>
    <row r="562" spans="1:8" ht="43.5" customHeight="1" x14ac:dyDescent="0.25">
      <c r="A562" s="55" t="s">
        <v>482</v>
      </c>
      <c r="B562" s="55" t="s">
        <v>797</v>
      </c>
      <c r="C562" s="56">
        <v>45684</v>
      </c>
      <c r="D562" s="55" t="s">
        <v>484</v>
      </c>
      <c r="E562" s="57" t="s">
        <v>709</v>
      </c>
      <c r="F562" s="58">
        <v>750</v>
      </c>
      <c r="H562" s="23"/>
    </row>
    <row r="563" spans="1:8" ht="43.5" customHeight="1" x14ac:dyDescent="0.25">
      <c r="A563" s="55" t="s">
        <v>482</v>
      </c>
      <c r="B563" s="55" t="s">
        <v>798</v>
      </c>
      <c r="C563" s="56">
        <v>45684</v>
      </c>
      <c r="D563" s="55" t="s">
        <v>484</v>
      </c>
      <c r="E563" s="57" t="s">
        <v>709</v>
      </c>
      <c r="F563" s="58">
        <v>38500</v>
      </c>
      <c r="H563" s="23"/>
    </row>
    <row r="564" spans="1:8" ht="43.5" customHeight="1" x14ac:dyDescent="0.25">
      <c r="A564" s="55" t="s">
        <v>482</v>
      </c>
      <c r="B564" s="55" t="s">
        <v>799</v>
      </c>
      <c r="C564" s="56">
        <v>45684</v>
      </c>
      <c r="D564" s="55" t="s">
        <v>484</v>
      </c>
      <c r="E564" s="57" t="s">
        <v>709</v>
      </c>
      <c r="F564" s="58">
        <v>1200</v>
      </c>
      <c r="H564" s="23"/>
    </row>
    <row r="565" spans="1:8" ht="43.5" customHeight="1" x14ac:dyDescent="0.25">
      <c r="A565" s="55" t="s">
        <v>482</v>
      </c>
      <c r="B565" s="55" t="s">
        <v>800</v>
      </c>
      <c r="C565" s="56">
        <v>45684</v>
      </c>
      <c r="D565" s="55" t="s">
        <v>484</v>
      </c>
      <c r="E565" s="57" t="s">
        <v>709</v>
      </c>
      <c r="F565" s="58">
        <v>1550</v>
      </c>
      <c r="H565" s="23"/>
    </row>
    <row r="566" spans="1:8" ht="43.5" customHeight="1" x14ac:dyDescent="0.25">
      <c r="A566" s="55" t="s">
        <v>482</v>
      </c>
      <c r="B566" s="55" t="s">
        <v>801</v>
      </c>
      <c r="C566" s="56">
        <v>45684</v>
      </c>
      <c r="D566" s="55" t="s">
        <v>484</v>
      </c>
      <c r="E566" s="57" t="s">
        <v>709</v>
      </c>
      <c r="F566" s="58">
        <v>1100</v>
      </c>
      <c r="H566" s="23"/>
    </row>
    <row r="567" spans="1:8" ht="43.5" customHeight="1" x14ac:dyDescent="0.25">
      <c r="A567" s="55" t="s">
        <v>482</v>
      </c>
      <c r="B567" s="55" t="s">
        <v>802</v>
      </c>
      <c r="C567" s="56">
        <v>45684</v>
      </c>
      <c r="D567" s="55" t="s">
        <v>484</v>
      </c>
      <c r="E567" s="57" t="s">
        <v>709</v>
      </c>
      <c r="F567" s="58">
        <v>1100</v>
      </c>
      <c r="H567" s="23"/>
    </row>
    <row r="568" spans="1:8" ht="43.5" customHeight="1" x14ac:dyDescent="0.25">
      <c r="A568" s="55" t="s">
        <v>482</v>
      </c>
      <c r="B568" s="55" t="s">
        <v>803</v>
      </c>
      <c r="C568" s="56">
        <v>45684</v>
      </c>
      <c r="D568" s="55" t="s">
        <v>484</v>
      </c>
      <c r="E568" s="57" t="s">
        <v>709</v>
      </c>
      <c r="F568" s="58">
        <v>1350</v>
      </c>
      <c r="H568" s="23"/>
    </row>
    <row r="569" spans="1:8" ht="43.5" customHeight="1" x14ac:dyDescent="0.25">
      <c r="A569" s="55" t="s">
        <v>482</v>
      </c>
      <c r="B569" s="55" t="s">
        <v>804</v>
      </c>
      <c r="C569" s="56">
        <v>45684</v>
      </c>
      <c r="D569" s="55" t="s">
        <v>484</v>
      </c>
      <c r="E569" s="57" t="s">
        <v>709</v>
      </c>
      <c r="F569" s="58">
        <v>2200</v>
      </c>
      <c r="H569" s="23"/>
    </row>
    <row r="570" spans="1:8" ht="43.5" customHeight="1" x14ac:dyDescent="0.25">
      <c r="A570" s="55" t="s">
        <v>482</v>
      </c>
      <c r="B570" s="55" t="s">
        <v>805</v>
      </c>
      <c r="C570" s="56">
        <v>45684</v>
      </c>
      <c r="D570" s="55" t="s">
        <v>484</v>
      </c>
      <c r="E570" s="57" t="s">
        <v>709</v>
      </c>
      <c r="F570" s="58">
        <v>4050</v>
      </c>
      <c r="H570" s="23"/>
    </row>
    <row r="571" spans="1:8" ht="43.5" customHeight="1" x14ac:dyDescent="0.25">
      <c r="A571" s="55" t="s">
        <v>482</v>
      </c>
      <c r="B571" s="55" t="s">
        <v>806</v>
      </c>
      <c r="C571" s="56">
        <v>45684</v>
      </c>
      <c r="D571" s="55" t="s">
        <v>484</v>
      </c>
      <c r="E571" s="57" t="s">
        <v>709</v>
      </c>
      <c r="F571" s="58">
        <v>1500</v>
      </c>
      <c r="H571" s="23"/>
    </row>
    <row r="572" spans="1:8" ht="43.5" customHeight="1" x14ac:dyDescent="0.25">
      <c r="A572" s="55" t="s">
        <v>482</v>
      </c>
      <c r="B572" s="55" t="s">
        <v>807</v>
      </c>
      <c r="C572" s="56">
        <v>45684</v>
      </c>
      <c r="D572" s="55" t="s">
        <v>484</v>
      </c>
      <c r="E572" s="57" t="s">
        <v>709</v>
      </c>
      <c r="F572" s="58">
        <v>900</v>
      </c>
      <c r="H572" s="23"/>
    </row>
    <row r="573" spans="1:8" ht="43.5" customHeight="1" x14ac:dyDescent="0.25">
      <c r="A573" s="55" t="s">
        <v>482</v>
      </c>
      <c r="B573" s="55" t="s">
        <v>808</v>
      </c>
      <c r="C573" s="56">
        <v>45684</v>
      </c>
      <c r="D573" s="55" t="s">
        <v>484</v>
      </c>
      <c r="E573" s="57" t="s">
        <v>709</v>
      </c>
      <c r="F573" s="58">
        <v>32400</v>
      </c>
      <c r="H573" s="23"/>
    </row>
    <row r="574" spans="1:8" ht="43.5" customHeight="1" x14ac:dyDescent="0.25">
      <c r="A574" s="55" t="s">
        <v>482</v>
      </c>
      <c r="B574" s="55" t="s">
        <v>809</v>
      </c>
      <c r="C574" s="56">
        <v>45684</v>
      </c>
      <c r="D574" s="55" t="s">
        <v>484</v>
      </c>
      <c r="E574" s="57" t="s">
        <v>709</v>
      </c>
      <c r="F574" s="58">
        <v>1100</v>
      </c>
      <c r="H574" s="23"/>
    </row>
    <row r="575" spans="1:8" ht="43.5" customHeight="1" x14ac:dyDescent="0.25">
      <c r="A575" s="55" t="s">
        <v>482</v>
      </c>
      <c r="B575" s="55" t="s">
        <v>810</v>
      </c>
      <c r="C575" s="56">
        <v>45684</v>
      </c>
      <c r="D575" s="55" t="s">
        <v>484</v>
      </c>
      <c r="E575" s="57" t="s">
        <v>709</v>
      </c>
      <c r="F575" s="58">
        <v>2200</v>
      </c>
      <c r="H575" s="23"/>
    </row>
    <row r="576" spans="1:8" ht="43.5" customHeight="1" x14ac:dyDescent="0.25">
      <c r="A576" s="55" t="s">
        <v>482</v>
      </c>
      <c r="B576" s="55" t="s">
        <v>811</v>
      </c>
      <c r="C576" s="56">
        <v>45684</v>
      </c>
      <c r="D576" s="55" t="s">
        <v>484</v>
      </c>
      <c r="E576" s="57" t="s">
        <v>709</v>
      </c>
      <c r="F576" s="58">
        <v>19350</v>
      </c>
      <c r="H576" s="23"/>
    </row>
    <row r="577" spans="1:8" ht="43.5" customHeight="1" x14ac:dyDescent="0.25">
      <c r="A577" s="55" t="s">
        <v>482</v>
      </c>
      <c r="B577" s="55" t="s">
        <v>812</v>
      </c>
      <c r="C577" s="56">
        <v>45684</v>
      </c>
      <c r="D577" s="55" t="s">
        <v>484</v>
      </c>
      <c r="E577" s="57" t="s">
        <v>709</v>
      </c>
      <c r="F577" s="58">
        <v>1350</v>
      </c>
      <c r="H577" s="23"/>
    </row>
    <row r="578" spans="1:8" ht="43.5" customHeight="1" x14ac:dyDescent="0.25">
      <c r="A578" s="55" t="s">
        <v>482</v>
      </c>
      <c r="B578" s="55" t="s">
        <v>813</v>
      </c>
      <c r="C578" s="56">
        <v>45684</v>
      </c>
      <c r="D578" s="55" t="s">
        <v>484</v>
      </c>
      <c r="E578" s="57" t="s">
        <v>709</v>
      </c>
      <c r="F578" s="58">
        <v>2150</v>
      </c>
      <c r="H578" s="23"/>
    </row>
    <row r="579" spans="1:8" ht="43.5" customHeight="1" x14ac:dyDescent="0.25">
      <c r="A579" s="55" t="s">
        <v>482</v>
      </c>
      <c r="B579" s="55" t="s">
        <v>814</v>
      </c>
      <c r="C579" s="56">
        <v>45684</v>
      </c>
      <c r="D579" s="55" t="s">
        <v>484</v>
      </c>
      <c r="E579" s="57" t="s">
        <v>709</v>
      </c>
      <c r="F579" s="58">
        <v>21500</v>
      </c>
      <c r="H579" s="23"/>
    </row>
    <row r="580" spans="1:8" ht="43.5" customHeight="1" x14ac:dyDescent="0.25">
      <c r="A580" s="55" t="s">
        <v>482</v>
      </c>
      <c r="B580" s="55" t="s">
        <v>815</v>
      </c>
      <c r="C580" s="56">
        <v>45684</v>
      </c>
      <c r="D580" s="55" t="s">
        <v>484</v>
      </c>
      <c r="E580" s="57" t="s">
        <v>709</v>
      </c>
      <c r="F580" s="58">
        <v>2000</v>
      </c>
      <c r="H580" s="23"/>
    </row>
    <row r="581" spans="1:8" ht="43.5" customHeight="1" x14ac:dyDescent="0.25">
      <c r="A581" s="55" t="s">
        <v>482</v>
      </c>
      <c r="B581" s="55" t="s">
        <v>816</v>
      </c>
      <c r="C581" s="56">
        <v>45686</v>
      </c>
      <c r="D581" s="55" t="s">
        <v>484</v>
      </c>
      <c r="E581" s="57" t="s">
        <v>547</v>
      </c>
      <c r="F581" s="58">
        <v>1900</v>
      </c>
      <c r="H581" s="23"/>
    </row>
    <row r="582" spans="1:8" ht="43.5" customHeight="1" x14ac:dyDescent="0.25">
      <c r="A582" s="55" t="s">
        <v>482</v>
      </c>
      <c r="B582" s="55" t="s">
        <v>817</v>
      </c>
      <c r="C582" s="56">
        <v>45686</v>
      </c>
      <c r="D582" s="55" t="s">
        <v>484</v>
      </c>
      <c r="E582" s="57" t="s">
        <v>547</v>
      </c>
      <c r="F582" s="58">
        <v>2200</v>
      </c>
      <c r="H582" s="23"/>
    </row>
    <row r="583" spans="1:8" ht="43.5" customHeight="1" x14ac:dyDescent="0.25">
      <c r="A583" s="55" t="s">
        <v>482</v>
      </c>
      <c r="B583" s="55" t="s">
        <v>818</v>
      </c>
      <c r="C583" s="56">
        <v>45686</v>
      </c>
      <c r="D583" s="55" t="s">
        <v>484</v>
      </c>
      <c r="E583" s="57" t="s">
        <v>547</v>
      </c>
      <c r="F583" s="58">
        <v>1200</v>
      </c>
      <c r="H583" s="23"/>
    </row>
    <row r="584" spans="1:8" ht="43.5" customHeight="1" x14ac:dyDescent="0.25">
      <c r="A584" s="55" t="s">
        <v>482</v>
      </c>
      <c r="B584" s="55" t="s">
        <v>819</v>
      </c>
      <c r="C584" s="56">
        <v>45686</v>
      </c>
      <c r="D584" s="55" t="s">
        <v>484</v>
      </c>
      <c r="E584" s="57" t="s">
        <v>547</v>
      </c>
      <c r="F584" s="58">
        <v>1700</v>
      </c>
      <c r="H584" s="23"/>
    </row>
    <row r="585" spans="1:8" ht="43.5" customHeight="1" x14ac:dyDescent="0.25">
      <c r="A585" s="55" t="s">
        <v>482</v>
      </c>
      <c r="B585" s="55" t="s">
        <v>820</v>
      </c>
      <c r="C585" s="56">
        <v>45686</v>
      </c>
      <c r="D585" s="55" t="s">
        <v>484</v>
      </c>
      <c r="E585" s="57" t="s">
        <v>547</v>
      </c>
      <c r="F585" s="58">
        <v>1900</v>
      </c>
      <c r="H585" s="23"/>
    </row>
    <row r="586" spans="1:8" ht="43.5" customHeight="1" x14ac:dyDescent="0.25">
      <c r="A586" s="55" t="s">
        <v>482</v>
      </c>
      <c r="B586" s="55" t="s">
        <v>821</v>
      </c>
      <c r="C586" s="56">
        <v>45686</v>
      </c>
      <c r="D586" s="55" t="s">
        <v>484</v>
      </c>
      <c r="E586" s="57" t="s">
        <v>547</v>
      </c>
      <c r="F586" s="58">
        <v>1100</v>
      </c>
      <c r="H586" s="23"/>
    </row>
    <row r="587" spans="1:8" ht="43.5" customHeight="1" x14ac:dyDescent="0.25">
      <c r="A587" s="55" t="s">
        <v>482</v>
      </c>
      <c r="B587" s="55" t="s">
        <v>822</v>
      </c>
      <c r="C587" s="56">
        <v>45686</v>
      </c>
      <c r="D587" s="55" t="s">
        <v>484</v>
      </c>
      <c r="E587" s="57" t="s">
        <v>547</v>
      </c>
      <c r="F587" s="58">
        <v>20950</v>
      </c>
      <c r="H587" s="23"/>
    </row>
    <row r="588" spans="1:8" ht="43.5" customHeight="1" x14ac:dyDescent="0.25">
      <c r="A588" s="55" t="s">
        <v>482</v>
      </c>
      <c r="B588" s="55" t="s">
        <v>823</v>
      </c>
      <c r="C588" s="56">
        <v>45686</v>
      </c>
      <c r="D588" s="55" t="s">
        <v>484</v>
      </c>
      <c r="E588" s="57" t="s">
        <v>547</v>
      </c>
      <c r="F588" s="58">
        <v>1700</v>
      </c>
      <c r="H588" s="23"/>
    </row>
    <row r="589" spans="1:8" ht="43.5" customHeight="1" x14ac:dyDescent="0.25">
      <c r="A589" s="55" t="s">
        <v>482</v>
      </c>
      <c r="B589" s="55" t="s">
        <v>824</v>
      </c>
      <c r="C589" s="56">
        <v>45686</v>
      </c>
      <c r="D589" s="55" t="s">
        <v>484</v>
      </c>
      <c r="E589" s="57" t="s">
        <v>547</v>
      </c>
      <c r="F589" s="58">
        <v>1200</v>
      </c>
      <c r="H589" s="23"/>
    </row>
    <row r="590" spans="1:8" ht="43.5" customHeight="1" x14ac:dyDescent="0.25">
      <c r="A590" s="55" t="s">
        <v>482</v>
      </c>
      <c r="B590" s="55" t="s">
        <v>825</v>
      </c>
      <c r="C590" s="56">
        <v>45687</v>
      </c>
      <c r="D590" s="55" t="s">
        <v>484</v>
      </c>
      <c r="E590" s="57" t="s">
        <v>547</v>
      </c>
      <c r="F590" s="58">
        <v>6600</v>
      </c>
      <c r="H590" s="23"/>
    </row>
    <row r="591" spans="1:8" ht="43.5" customHeight="1" x14ac:dyDescent="0.25">
      <c r="A591" s="55" t="s">
        <v>482</v>
      </c>
      <c r="B591" s="55" t="s">
        <v>826</v>
      </c>
      <c r="C591" s="56">
        <v>45687</v>
      </c>
      <c r="D591" s="55" t="s">
        <v>484</v>
      </c>
      <c r="E591" s="57" t="s">
        <v>547</v>
      </c>
      <c r="F591" s="58">
        <v>4400</v>
      </c>
      <c r="H591" s="23"/>
    </row>
    <row r="592" spans="1:8" ht="43.5" customHeight="1" x14ac:dyDescent="0.25">
      <c r="A592" s="55" t="s">
        <v>482</v>
      </c>
      <c r="B592" s="55" t="s">
        <v>827</v>
      </c>
      <c r="C592" s="56">
        <v>45687</v>
      </c>
      <c r="D592" s="55" t="s">
        <v>484</v>
      </c>
      <c r="E592" s="57" t="s">
        <v>547</v>
      </c>
      <c r="F592" s="58">
        <v>1100</v>
      </c>
      <c r="H592" s="23"/>
    </row>
    <row r="593" spans="1:8" ht="43.5" customHeight="1" x14ac:dyDescent="0.25">
      <c r="A593" s="55" t="s">
        <v>482</v>
      </c>
      <c r="B593" s="55" t="s">
        <v>828</v>
      </c>
      <c r="C593" s="56">
        <v>45687</v>
      </c>
      <c r="D593" s="55" t="s">
        <v>484</v>
      </c>
      <c r="E593" s="57" t="s">
        <v>547</v>
      </c>
      <c r="F593" s="58">
        <v>2200</v>
      </c>
      <c r="H593" s="23"/>
    </row>
    <row r="594" spans="1:8" ht="43.5" customHeight="1" x14ac:dyDescent="0.25">
      <c r="A594" s="55" t="s">
        <v>482</v>
      </c>
      <c r="B594" s="55" t="s">
        <v>829</v>
      </c>
      <c r="C594" s="56">
        <v>45687</v>
      </c>
      <c r="D594" s="55" t="s">
        <v>484</v>
      </c>
      <c r="E594" s="57" t="s">
        <v>547</v>
      </c>
      <c r="F594" s="58">
        <v>1350</v>
      </c>
      <c r="H594" s="23"/>
    </row>
    <row r="595" spans="1:8" ht="43.5" customHeight="1" x14ac:dyDescent="0.25">
      <c r="A595" s="55" t="s">
        <v>482</v>
      </c>
      <c r="B595" s="55" t="s">
        <v>830</v>
      </c>
      <c r="C595" s="56">
        <v>45687</v>
      </c>
      <c r="D595" s="55" t="s">
        <v>484</v>
      </c>
      <c r="E595" s="57" t="s">
        <v>547</v>
      </c>
      <c r="F595" s="58">
        <v>2250</v>
      </c>
      <c r="H595" s="23"/>
    </row>
    <row r="596" spans="1:8" ht="43.5" customHeight="1" x14ac:dyDescent="0.25">
      <c r="A596" s="55" t="s">
        <v>482</v>
      </c>
      <c r="B596" s="55" t="s">
        <v>831</v>
      </c>
      <c r="C596" s="56">
        <v>45687</v>
      </c>
      <c r="D596" s="55" t="s">
        <v>484</v>
      </c>
      <c r="E596" s="57" t="s">
        <v>547</v>
      </c>
      <c r="F596" s="58">
        <v>1700</v>
      </c>
      <c r="H596" s="23"/>
    </row>
    <row r="597" spans="1:8" ht="43.5" customHeight="1" x14ac:dyDescent="0.25">
      <c r="A597" s="55" t="s">
        <v>482</v>
      </c>
      <c r="B597" s="55" t="s">
        <v>832</v>
      </c>
      <c r="C597" s="56">
        <v>45687</v>
      </c>
      <c r="D597" s="55" t="s">
        <v>484</v>
      </c>
      <c r="E597" s="57" t="s">
        <v>547</v>
      </c>
      <c r="F597" s="58">
        <v>1100</v>
      </c>
      <c r="H597" s="23"/>
    </row>
    <row r="598" spans="1:8" ht="43.5" customHeight="1" x14ac:dyDescent="0.25">
      <c r="A598" s="55" t="s">
        <v>482</v>
      </c>
      <c r="B598" s="55" t="s">
        <v>833</v>
      </c>
      <c r="C598" s="56">
        <v>45687</v>
      </c>
      <c r="D598" s="55" t="s">
        <v>484</v>
      </c>
      <c r="E598" s="57" t="s">
        <v>547</v>
      </c>
      <c r="F598" s="58">
        <v>1100</v>
      </c>
      <c r="H598" s="23"/>
    </row>
    <row r="599" spans="1:8" ht="43.5" customHeight="1" x14ac:dyDescent="0.25">
      <c r="A599" s="55" t="s">
        <v>482</v>
      </c>
      <c r="B599" s="55" t="s">
        <v>834</v>
      </c>
      <c r="C599" s="56">
        <v>45687</v>
      </c>
      <c r="D599" s="55" t="s">
        <v>484</v>
      </c>
      <c r="E599" s="57" t="s">
        <v>547</v>
      </c>
      <c r="F599" s="58">
        <v>2200</v>
      </c>
      <c r="H599" s="23"/>
    </row>
    <row r="600" spans="1:8" ht="43.5" customHeight="1" x14ac:dyDescent="0.25">
      <c r="A600" s="55" t="s">
        <v>482</v>
      </c>
      <c r="B600" s="55" t="s">
        <v>835</v>
      </c>
      <c r="C600" s="56">
        <v>45688</v>
      </c>
      <c r="D600" s="55" t="s">
        <v>484</v>
      </c>
      <c r="E600" s="57" t="s">
        <v>836</v>
      </c>
      <c r="F600" s="58">
        <v>1700</v>
      </c>
      <c r="H600" s="23"/>
    </row>
    <row r="601" spans="1:8" ht="43.5" customHeight="1" x14ac:dyDescent="0.25">
      <c r="A601" s="55" t="s">
        <v>482</v>
      </c>
      <c r="B601" s="55" t="s">
        <v>837</v>
      </c>
      <c r="C601" s="56">
        <v>45688</v>
      </c>
      <c r="D601" s="55" t="s">
        <v>484</v>
      </c>
      <c r="E601" s="57" t="s">
        <v>836</v>
      </c>
      <c r="F601" s="58">
        <v>2450</v>
      </c>
      <c r="H601" s="23"/>
    </row>
    <row r="602" spans="1:8" ht="43.5" customHeight="1" x14ac:dyDescent="0.25">
      <c r="A602" s="55" t="s">
        <v>482</v>
      </c>
      <c r="B602" s="55" t="s">
        <v>838</v>
      </c>
      <c r="C602" s="56">
        <v>45688</v>
      </c>
      <c r="D602" s="55" t="s">
        <v>484</v>
      </c>
      <c r="E602" s="57" t="s">
        <v>836</v>
      </c>
      <c r="F602" s="58">
        <v>1100</v>
      </c>
      <c r="H602" s="23"/>
    </row>
    <row r="603" spans="1:8" ht="43.5" customHeight="1" x14ac:dyDescent="0.25">
      <c r="A603" s="55" t="s">
        <v>482</v>
      </c>
      <c r="B603" s="55" t="s">
        <v>839</v>
      </c>
      <c r="C603" s="56">
        <v>45688</v>
      </c>
      <c r="D603" s="55" t="s">
        <v>484</v>
      </c>
      <c r="E603" s="57" t="s">
        <v>836</v>
      </c>
      <c r="F603" s="58">
        <v>2800</v>
      </c>
      <c r="H603" s="23"/>
    </row>
    <row r="604" spans="1:8" ht="43.5" customHeight="1" x14ac:dyDescent="0.25">
      <c r="A604" s="55" t="s">
        <v>482</v>
      </c>
      <c r="B604" s="55" t="s">
        <v>840</v>
      </c>
      <c r="C604" s="56">
        <v>45688</v>
      </c>
      <c r="D604" s="55" t="s">
        <v>484</v>
      </c>
      <c r="E604" s="57" t="s">
        <v>836</v>
      </c>
      <c r="F604" s="58">
        <v>900</v>
      </c>
      <c r="H604" s="23"/>
    </row>
    <row r="605" spans="1:8" ht="43.5" customHeight="1" x14ac:dyDescent="0.25">
      <c r="A605" s="55" t="s">
        <v>482</v>
      </c>
      <c r="B605" s="55" t="s">
        <v>841</v>
      </c>
      <c r="C605" s="56">
        <v>45688</v>
      </c>
      <c r="D605" s="55" t="s">
        <v>484</v>
      </c>
      <c r="E605" s="57" t="s">
        <v>836</v>
      </c>
      <c r="F605" s="58">
        <v>1350</v>
      </c>
      <c r="H605" s="23"/>
    </row>
    <row r="606" spans="1:8" ht="43.5" customHeight="1" x14ac:dyDescent="0.25">
      <c r="A606" s="55" t="s">
        <v>482</v>
      </c>
      <c r="B606" s="55" t="s">
        <v>842</v>
      </c>
      <c r="C606" s="56">
        <v>45688</v>
      </c>
      <c r="D606" s="55" t="s">
        <v>484</v>
      </c>
      <c r="E606" s="57" t="s">
        <v>836</v>
      </c>
      <c r="F606" s="58">
        <v>6750</v>
      </c>
      <c r="H606" s="23"/>
    </row>
    <row r="607" spans="1:8" ht="43.5" customHeight="1" x14ac:dyDescent="0.25">
      <c r="A607" s="55" t="s">
        <v>482</v>
      </c>
      <c r="B607" s="55" t="s">
        <v>843</v>
      </c>
      <c r="C607" s="56">
        <v>45688</v>
      </c>
      <c r="D607" s="55" t="s">
        <v>484</v>
      </c>
      <c r="E607" s="57" t="s">
        <v>836</v>
      </c>
      <c r="F607" s="58">
        <v>1700</v>
      </c>
      <c r="H607" s="23"/>
    </row>
    <row r="608" spans="1:8" ht="43.5" customHeight="1" x14ac:dyDescent="0.25">
      <c r="A608" s="55" t="s">
        <v>482</v>
      </c>
      <c r="B608" s="55" t="s">
        <v>844</v>
      </c>
      <c r="C608" s="56">
        <v>45688</v>
      </c>
      <c r="D608" s="55" t="s">
        <v>484</v>
      </c>
      <c r="E608" s="57" t="s">
        <v>836</v>
      </c>
      <c r="F608" s="58">
        <v>2600</v>
      </c>
      <c r="H608" s="23"/>
    </row>
    <row r="609" spans="1:8" ht="43.5" customHeight="1" x14ac:dyDescent="0.25">
      <c r="A609" s="55" t="s">
        <v>482</v>
      </c>
      <c r="B609" s="55" t="s">
        <v>844</v>
      </c>
      <c r="C609" s="56">
        <v>45688</v>
      </c>
      <c r="D609" s="55" t="s">
        <v>484</v>
      </c>
      <c r="E609" s="57" t="s">
        <v>836</v>
      </c>
      <c r="F609" s="58">
        <v>1100</v>
      </c>
      <c r="H609" s="23"/>
    </row>
    <row r="610" spans="1:8" ht="43.5" customHeight="1" x14ac:dyDescent="0.25">
      <c r="A610" s="55" t="s">
        <v>482</v>
      </c>
      <c r="B610" s="55" t="s">
        <v>845</v>
      </c>
      <c r="C610" s="56">
        <v>45688</v>
      </c>
      <c r="D610" s="55" t="s">
        <v>484</v>
      </c>
      <c r="E610" s="57" t="s">
        <v>836</v>
      </c>
      <c r="F610" s="58">
        <v>1050</v>
      </c>
      <c r="H610" s="23"/>
    </row>
    <row r="611" spans="1:8" ht="43.5" customHeight="1" x14ac:dyDescent="0.25">
      <c r="A611" s="55" t="s">
        <v>482</v>
      </c>
      <c r="B611" s="55" t="s">
        <v>846</v>
      </c>
      <c r="C611" s="56">
        <v>45688</v>
      </c>
      <c r="D611" s="55" t="s">
        <v>484</v>
      </c>
      <c r="E611" s="57" t="s">
        <v>836</v>
      </c>
      <c r="F611" s="58">
        <v>1100</v>
      </c>
      <c r="H611" s="23"/>
    </row>
    <row r="612" spans="1:8" ht="43.5" customHeight="1" x14ac:dyDescent="0.25">
      <c r="A612" s="55" t="s">
        <v>482</v>
      </c>
      <c r="B612" s="55" t="s">
        <v>847</v>
      </c>
      <c r="C612" s="56">
        <v>45688</v>
      </c>
      <c r="D612" s="55" t="s">
        <v>484</v>
      </c>
      <c r="E612" s="57" t="s">
        <v>836</v>
      </c>
      <c r="F612" s="58">
        <v>1100</v>
      </c>
      <c r="H612" s="23"/>
    </row>
    <row r="613" spans="1:8" ht="43.5" customHeight="1" x14ac:dyDescent="0.25">
      <c r="A613" s="55" t="s">
        <v>482</v>
      </c>
      <c r="B613" s="55" t="s">
        <v>848</v>
      </c>
      <c r="C613" s="56">
        <v>45688</v>
      </c>
      <c r="D613" s="55" t="s">
        <v>484</v>
      </c>
      <c r="E613" s="57" t="s">
        <v>836</v>
      </c>
      <c r="F613" s="58">
        <v>1100</v>
      </c>
      <c r="H613" s="23"/>
    </row>
    <row r="614" spans="1:8" ht="43.5" customHeight="1" x14ac:dyDescent="0.25">
      <c r="A614" s="55" t="s">
        <v>482</v>
      </c>
      <c r="B614" s="55" t="s">
        <v>849</v>
      </c>
      <c r="C614" s="56">
        <v>45688</v>
      </c>
      <c r="D614" s="55" t="s">
        <v>484</v>
      </c>
      <c r="E614" s="57" t="s">
        <v>836</v>
      </c>
      <c r="F614" s="58">
        <v>2150</v>
      </c>
      <c r="H614" s="23"/>
    </row>
    <row r="615" spans="1:8" ht="43.5" customHeight="1" x14ac:dyDescent="0.25">
      <c r="A615" s="55" t="s">
        <v>482</v>
      </c>
      <c r="B615" s="55" t="s">
        <v>850</v>
      </c>
      <c r="C615" s="56">
        <v>45688</v>
      </c>
      <c r="D615" s="55" t="s">
        <v>484</v>
      </c>
      <c r="E615" s="57" t="s">
        <v>836</v>
      </c>
      <c r="F615" s="58">
        <v>1350</v>
      </c>
      <c r="H615" s="23"/>
    </row>
    <row r="616" spans="1:8" ht="43.5" customHeight="1" x14ac:dyDescent="0.25">
      <c r="A616" s="55" t="s">
        <v>482</v>
      </c>
      <c r="B616" s="55" t="s">
        <v>851</v>
      </c>
      <c r="C616" s="56">
        <v>45688</v>
      </c>
      <c r="D616" s="55" t="s">
        <v>484</v>
      </c>
      <c r="E616" s="57" t="s">
        <v>836</v>
      </c>
      <c r="F616" s="58">
        <v>1350</v>
      </c>
      <c r="H616" s="23"/>
    </row>
    <row r="617" spans="1:8" ht="43.5" customHeight="1" x14ac:dyDescent="0.25">
      <c r="A617" s="55" t="s">
        <v>482</v>
      </c>
      <c r="B617" s="55" t="s">
        <v>852</v>
      </c>
      <c r="C617" s="56">
        <v>45688</v>
      </c>
      <c r="D617" s="55" t="s">
        <v>484</v>
      </c>
      <c r="E617" s="57" t="s">
        <v>836</v>
      </c>
      <c r="F617" s="58">
        <v>8650</v>
      </c>
      <c r="H617" s="23"/>
    </row>
    <row r="618" spans="1:8" ht="43.5" customHeight="1" x14ac:dyDescent="0.25">
      <c r="A618" s="55" t="s">
        <v>482</v>
      </c>
      <c r="B618" s="55" t="s">
        <v>852</v>
      </c>
      <c r="C618" s="56">
        <v>45688</v>
      </c>
      <c r="D618" s="55" t="s">
        <v>484</v>
      </c>
      <c r="E618" s="57" t="s">
        <v>836</v>
      </c>
      <c r="F618" s="58">
        <v>20950</v>
      </c>
      <c r="H618" s="23"/>
    </row>
    <row r="619" spans="1:8" ht="43.5" customHeight="1" x14ac:dyDescent="0.25">
      <c r="A619" s="55" t="s">
        <v>482</v>
      </c>
      <c r="B619" s="55" t="s">
        <v>853</v>
      </c>
      <c r="C619" s="56">
        <v>45688</v>
      </c>
      <c r="D619" s="55" t="s">
        <v>484</v>
      </c>
      <c r="E619" s="57" t="s">
        <v>836</v>
      </c>
      <c r="F619" s="58">
        <v>1700</v>
      </c>
      <c r="H619" s="23"/>
    </row>
    <row r="620" spans="1:8" ht="43.5" customHeight="1" x14ac:dyDescent="0.25">
      <c r="A620" s="55" t="s">
        <v>482</v>
      </c>
      <c r="B620" s="55" t="s">
        <v>854</v>
      </c>
      <c r="C620" s="56">
        <v>45688</v>
      </c>
      <c r="D620" s="55" t="s">
        <v>484</v>
      </c>
      <c r="E620" s="57" t="s">
        <v>836</v>
      </c>
      <c r="F620" s="58">
        <v>4750</v>
      </c>
      <c r="H620" s="23"/>
    </row>
    <row r="621" spans="1:8" ht="43.5" customHeight="1" x14ac:dyDescent="0.25">
      <c r="A621" s="55" t="s">
        <v>482</v>
      </c>
      <c r="B621" s="55" t="s">
        <v>855</v>
      </c>
      <c r="C621" s="56">
        <v>45688</v>
      </c>
      <c r="D621" s="55" t="s">
        <v>484</v>
      </c>
      <c r="E621" s="57" t="s">
        <v>836</v>
      </c>
      <c r="F621" s="58">
        <v>2150</v>
      </c>
      <c r="H621" s="23"/>
    </row>
    <row r="622" spans="1:8" ht="43.5" customHeight="1" x14ac:dyDescent="0.25">
      <c r="A622" s="55" t="s">
        <v>482</v>
      </c>
      <c r="B622" s="55" t="s">
        <v>856</v>
      </c>
      <c r="C622" s="56">
        <v>45688</v>
      </c>
      <c r="D622" s="55" t="s">
        <v>484</v>
      </c>
      <c r="E622" s="57" t="s">
        <v>836</v>
      </c>
      <c r="F622" s="58">
        <v>1500</v>
      </c>
      <c r="H622" s="23"/>
    </row>
    <row r="623" spans="1:8" ht="43.5" customHeight="1" x14ac:dyDescent="0.25">
      <c r="A623" s="55" t="s">
        <v>482</v>
      </c>
      <c r="B623" s="55" t="s">
        <v>857</v>
      </c>
      <c r="C623" s="56">
        <v>45688</v>
      </c>
      <c r="D623" s="55" t="s">
        <v>484</v>
      </c>
      <c r="E623" s="57" t="s">
        <v>836</v>
      </c>
      <c r="F623" s="58">
        <v>1350</v>
      </c>
      <c r="H623" s="23"/>
    </row>
    <row r="624" spans="1:8" ht="43.5" customHeight="1" x14ac:dyDescent="0.25">
      <c r="A624" s="55" t="s">
        <v>482</v>
      </c>
      <c r="B624" s="55" t="s">
        <v>858</v>
      </c>
      <c r="C624" s="56">
        <v>45688</v>
      </c>
      <c r="D624" s="55" t="s">
        <v>484</v>
      </c>
      <c r="E624" s="57" t="s">
        <v>836</v>
      </c>
      <c r="F624" s="58">
        <v>1700</v>
      </c>
      <c r="H624" s="23"/>
    </row>
    <row r="625" spans="1:8" ht="43.5" customHeight="1" x14ac:dyDescent="0.25">
      <c r="A625" s="55" t="s">
        <v>482</v>
      </c>
      <c r="B625" s="55" t="s">
        <v>859</v>
      </c>
      <c r="C625" s="56">
        <v>45688</v>
      </c>
      <c r="D625" s="55" t="s">
        <v>484</v>
      </c>
      <c r="E625" s="57" t="s">
        <v>836</v>
      </c>
      <c r="F625" s="58">
        <v>3400</v>
      </c>
      <c r="H625" s="23"/>
    </row>
    <row r="626" spans="1:8" ht="43.5" customHeight="1" x14ac:dyDescent="0.25">
      <c r="A626" s="55" t="s">
        <v>482</v>
      </c>
      <c r="B626" s="55" t="s">
        <v>859</v>
      </c>
      <c r="C626" s="56">
        <v>45688</v>
      </c>
      <c r="D626" s="55" t="s">
        <v>484</v>
      </c>
      <c r="E626" s="57" t="s">
        <v>836</v>
      </c>
      <c r="F626" s="58">
        <v>750</v>
      </c>
      <c r="H626" s="23"/>
    </row>
    <row r="627" spans="1:8" ht="43.5" customHeight="1" x14ac:dyDescent="0.25">
      <c r="A627" s="55" t="s">
        <v>482</v>
      </c>
      <c r="B627" s="55" t="s">
        <v>860</v>
      </c>
      <c r="C627" s="56">
        <v>45688</v>
      </c>
      <c r="D627" s="55" t="s">
        <v>484</v>
      </c>
      <c r="E627" s="57" t="s">
        <v>836</v>
      </c>
      <c r="F627" s="58">
        <v>3000</v>
      </c>
      <c r="H627" s="23"/>
    </row>
    <row r="628" spans="1:8" ht="43.5" customHeight="1" x14ac:dyDescent="0.25">
      <c r="A628" s="55" t="s">
        <v>482</v>
      </c>
      <c r="B628" s="55" t="s">
        <v>861</v>
      </c>
      <c r="C628" s="56">
        <v>45688</v>
      </c>
      <c r="D628" s="55" t="s">
        <v>484</v>
      </c>
      <c r="E628" s="57" t="s">
        <v>836</v>
      </c>
      <c r="F628" s="58">
        <v>750</v>
      </c>
      <c r="H628" s="23"/>
    </row>
    <row r="629" spans="1:8" ht="43.5" customHeight="1" x14ac:dyDescent="0.25">
      <c r="A629" s="55" t="s">
        <v>482</v>
      </c>
      <c r="B629" s="55" t="s">
        <v>862</v>
      </c>
      <c r="C629" s="56">
        <v>45688</v>
      </c>
      <c r="D629" s="55" t="s">
        <v>484</v>
      </c>
      <c r="E629" s="57" t="s">
        <v>836</v>
      </c>
      <c r="F629" s="58">
        <v>1350</v>
      </c>
      <c r="H629" s="23"/>
    </row>
    <row r="630" spans="1:8" ht="43.5" customHeight="1" x14ac:dyDescent="0.25">
      <c r="A630" s="55" t="s">
        <v>482</v>
      </c>
      <c r="B630" s="55" t="s">
        <v>863</v>
      </c>
      <c r="C630" s="56">
        <v>45688</v>
      </c>
      <c r="D630" s="55" t="s">
        <v>484</v>
      </c>
      <c r="E630" s="57" t="s">
        <v>836</v>
      </c>
      <c r="F630" s="58">
        <v>2200</v>
      </c>
      <c r="H630" s="23"/>
    </row>
    <row r="631" spans="1:8" ht="43.5" customHeight="1" x14ac:dyDescent="0.25">
      <c r="A631" s="55" t="s">
        <v>482</v>
      </c>
      <c r="B631" s="55" t="s">
        <v>864</v>
      </c>
      <c r="C631" s="56">
        <v>45688</v>
      </c>
      <c r="D631" s="55" t="s">
        <v>484</v>
      </c>
      <c r="E631" s="57" t="s">
        <v>836</v>
      </c>
      <c r="F631" s="58">
        <v>1700</v>
      </c>
      <c r="H631" s="23"/>
    </row>
    <row r="632" spans="1:8" ht="43.5" customHeight="1" x14ac:dyDescent="0.25">
      <c r="A632" s="55" t="s">
        <v>482</v>
      </c>
      <c r="B632" s="55" t="s">
        <v>865</v>
      </c>
      <c r="C632" s="56">
        <v>45688</v>
      </c>
      <c r="D632" s="55" t="s">
        <v>484</v>
      </c>
      <c r="E632" s="57" t="s">
        <v>836</v>
      </c>
      <c r="F632" s="58">
        <v>5650</v>
      </c>
      <c r="H632" s="23"/>
    </row>
    <row r="633" spans="1:8" ht="43.5" customHeight="1" x14ac:dyDescent="0.25">
      <c r="A633" s="55" t="s">
        <v>482</v>
      </c>
      <c r="B633" s="55" t="s">
        <v>866</v>
      </c>
      <c r="C633" s="56">
        <v>45688</v>
      </c>
      <c r="D633" s="55" t="s">
        <v>484</v>
      </c>
      <c r="E633" s="57" t="s">
        <v>836</v>
      </c>
      <c r="F633" s="58">
        <v>1100</v>
      </c>
      <c r="H633" s="23"/>
    </row>
    <row r="634" spans="1:8" ht="43.5" customHeight="1" x14ac:dyDescent="0.25">
      <c r="A634" s="55" t="s">
        <v>482</v>
      </c>
      <c r="B634" s="55" t="s">
        <v>867</v>
      </c>
      <c r="C634" s="56">
        <v>45688</v>
      </c>
      <c r="D634" s="55" t="s">
        <v>484</v>
      </c>
      <c r="E634" s="57" t="s">
        <v>836</v>
      </c>
      <c r="F634" s="58">
        <v>4900</v>
      </c>
      <c r="H634" s="23"/>
    </row>
    <row r="635" spans="1:8" ht="43.5" customHeight="1" x14ac:dyDescent="0.25">
      <c r="A635" s="55" t="s">
        <v>482</v>
      </c>
      <c r="B635" s="55" t="s">
        <v>868</v>
      </c>
      <c r="C635" s="56">
        <v>45688</v>
      </c>
      <c r="D635" s="55" t="s">
        <v>484</v>
      </c>
      <c r="E635" s="57" t="s">
        <v>836</v>
      </c>
      <c r="F635" s="58">
        <v>1100</v>
      </c>
      <c r="H635" s="23"/>
    </row>
    <row r="636" spans="1:8" ht="43.5" customHeight="1" x14ac:dyDescent="0.25">
      <c r="A636" s="55" t="s">
        <v>482</v>
      </c>
      <c r="B636" s="55" t="s">
        <v>869</v>
      </c>
      <c r="C636" s="56">
        <v>45688</v>
      </c>
      <c r="D636" s="55" t="s">
        <v>484</v>
      </c>
      <c r="E636" s="57" t="s">
        <v>836</v>
      </c>
      <c r="F636" s="58">
        <v>1100</v>
      </c>
      <c r="H636" s="23"/>
    </row>
    <row r="637" spans="1:8" ht="43.5" customHeight="1" x14ac:dyDescent="0.25">
      <c r="A637" s="55" t="s">
        <v>482</v>
      </c>
      <c r="B637" s="55" t="s">
        <v>870</v>
      </c>
      <c r="C637" s="56">
        <v>45688</v>
      </c>
      <c r="D637" s="55" t="s">
        <v>484</v>
      </c>
      <c r="E637" s="57" t="s">
        <v>836</v>
      </c>
      <c r="F637" s="58">
        <v>1100</v>
      </c>
      <c r="H637" s="23"/>
    </row>
    <row r="638" spans="1:8" ht="43.5" customHeight="1" x14ac:dyDescent="0.25">
      <c r="A638" s="55" t="s">
        <v>482</v>
      </c>
      <c r="B638" s="55" t="s">
        <v>871</v>
      </c>
      <c r="C638" s="56">
        <v>45688</v>
      </c>
      <c r="D638" s="55" t="s">
        <v>484</v>
      </c>
      <c r="E638" s="57" t="s">
        <v>836</v>
      </c>
      <c r="F638" s="58">
        <v>2150</v>
      </c>
      <c r="H638" s="23"/>
    </row>
    <row r="639" spans="1:8" ht="43.5" customHeight="1" x14ac:dyDescent="0.25">
      <c r="A639" s="55" t="s">
        <v>482</v>
      </c>
      <c r="B639" s="55" t="s">
        <v>872</v>
      </c>
      <c r="C639" s="56">
        <v>45688</v>
      </c>
      <c r="D639" s="55" t="s">
        <v>484</v>
      </c>
      <c r="E639" s="57" t="s">
        <v>836</v>
      </c>
      <c r="F639" s="58">
        <v>750</v>
      </c>
      <c r="H639" s="23"/>
    </row>
    <row r="640" spans="1:8" ht="43.5" customHeight="1" x14ac:dyDescent="0.25">
      <c r="A640" s="55" t="s">
        <v>482</v>
      </c>
      <c r="B640" s="55" t="s">
        <v>872</v>
      </c>
      <c r="C640" s="56">
        <v>45688</v>
      </c>
      <c r="D640" s="55" t="s">
        <v>484</v>
      </c>
      <c r="E640" s="57" t="s">
        <v>836</v>
      </c>
      <c r="F640" s="58">
        <v>1100</v>
      </c>
      <c r="H640" s="23"/>
    </row>
    <row r="641" spans="1:8" ht="43.5" customHeight="1" x14ac:dyDescent="0.25">
      <c r="A641" s="55" t="s">
        <v>482</v>
      </c>
      <c r="B641" s="55" t="s">
        <v>873</v>
      </c>
      <c r="C641" s="56">
        <v>45688</v>
      </c>
      <c r="D641" s="55" t="s">
        <v>484</v>
      </c>
      <c r="E641" s="57" t="s">
        <v>836</v>
      </c>
      <c r="F641" s="58">
        <v>1100</v>
      </c>
      <c r="H641" s="23"/>
    </row>
    <row r="642" spans="1:8" ht="43.5" customHeight="1" x14ac:dyDescent="0.25">
      <c r="A642" s="55" t="s">
        <v>482</v>
      </c>
      <c r="B642" s="55" t="s">
        <v>873</v>
      </c>
      <c r="C642" s="56">
        <v>45688</v>
      </c>
      <c r="D642" s="55" t="s">
        <v>484</v>
      </c>
      <c r="E642" s="57" t="s">
        <v>836</v>
      </c>
      <c r="F642" s="58">
        <v>1100</v>
      </c>
      <c r="H642" s="23"/>
    </row>
    <row r="643" spans="1:8" ht="43.5" customHeight="1" x14ac:dyDescent="0.25">
      <c r="A643" s="55" t="s">
        <v>482</v>
      </c>
      <c r="B643" s="55" t="s">
        <v>874</v>
      </c>
      <c r="C643" s="56">
        <v>45688</v>
      </c>
      <c r="D643" s="55" t="s">
        <v>484</v>
      </c>
      <c r="E643" s="57" t="s">
        <v>836</v>
      </c>
      <c r="F643" s="58">
        <v>2450</v>
      </c>
      <c r="H643" s="23"/>
    </row>
    <row r="644" spans="1:8" ht="43.5" customHeight="1" x14ac:dyDescent="0.25">
      <c r="A644" s="55" t="s">
        <v>482</v>
      </c>
      <c r="B644" s="55" t="s">
        <v>875</v>
      </c>
      <c r="C644" s="56">
        <v>45688</v>
      </c>
      <c r="D644" s="55" t="s">
        <v>484</v>
      </c>
      <c r="E644" s="57" t="s">
        <v>836</v>
      </c>
      <c r="F644" s="58">
        <v>6700</v>
      </c>
      <c r="H644" s="23"/>
    </row>
    <row r="645" spans="1:8" ht="43.5" customHeight="1" x14ac:dyDescent="0.25">
      <c r="A645" s="55" t="s">
        <v>482</v>
      </c>
      <c r="B645" s="55" t="s">
        <v>875</v>
      </c>
      <c r="C645" s="56">
        <v>45688</v>
      </c>
      <c r="D645" s="55" t="s">
        <v>484</v>
      </c>
      <c r="E645" s="57" t="s">
        <v>836</v>
      </c>
      <c r="F645" s="58">
        <v>20950</v>
      </c>
      <c r="H645" s="23"/>
    </row>
    <row r="646" spans="1:8" ht="43.5" customHeight="1" x14ac:dyDescent="0.25">
      <c r="A646" s="55" t="s">
        <v>482</v>
      </c>
      <c r="B646" s="55" t="s">
        <v>876</v>
      </c>
      <c r="C646" s="56">
        <v>45688</v>
      </c>
      <c r="D646" s="55" t="s">
        <v>484</v>
      </c>
      <c r="E646" s="57" t="s">
        <v>836</v>
      </c>
      <c r="F646" s="58">
        <v>1350</v>
      </c>
      <c r="H646" s="23"/>
    </row>
    <row r="647" spans="1:8" ht="43.5" customHeight="1" x14ac:dyDescent="0.25">
      <c r="A647" s="55" t="s">
        <v>482</v>
      </c>
      <c r="B647" s="55" t="s">
        <v>877</v>
      </c>
      <c r="C647" s="56">
        <v>45688</v>
      </c>
      <c r="D647" s="55" t="s">
        <v>484</v>
      </c>
      <c r="E647" s="57" t="s">
        <v>836</v>
      </c>
      <c r="F647" s="58">
        <v>2700</v>
      </c>
      <c r="H647" s="23"/>
    </row>
    <row r="648" spans="1:8" ht="43.5" customHeight="1" thickBot="1" x14ac:dyDescent="0.3">
      <c r="A648" s="59" t="s">
        <v>482</v>
      </c>
      <c r="B648" s="60" t="s">
        <v>878</v>
      </c>
      <c r="C648" s="61">
        <v>45688</v>
      </c>
      <c r="D648" s="60" t="s">
        <v>484</v>
      </c>
      <c r="E648" s="60" t="s">
        <v>836</v>
      </c>
      <c r="F648" s="62">
        <v>2150</v>
      </c>
      <c r="H648" s="23"/>
    </row>
    <row r="649" spans="1:8" ht="43.5" customHeight="1" thickBot="1" x14ac:dyDescent="0.4">
      <c r="A649" s="68" t="s">
        <v>879</v>
      </c>
      <c r="B649" s="69"/>
      <c r="C649" s="69"/>
      <c r="D649" s="69"/>
      <c r="E649" s="70"/>
      <c r="F649" s="69"/>
    </row>
    <row r="650" spans="1:8" ht="43.5" customHeight="1" x14ac:dyDescent="0.25">
      <c r="A650" s="51" t="s">
        <v>362</v>
      </c>
      <c r="B650" s="51" t="s">
        <v>880</v>
      </c>
      <c r="C650" s="52">
        <v>45670</v>
      </c>
      <c r="D650" s="51" t="s">
        <v>881</v>
      </c>
      <c r="E650" s="65" t="s">
        <v>882</v>
      </c>
      <c r="F650" s="54">
        <v>31635</v>
      </c>
    </row>
    <row r="651" spans="1:8" ht="43.5" customHeight="1" thickBot="1" x14ac:dyDescent="0.3">
      <c r="A651" s="59" t="s">
        <v>362</v>
      </c>
      <c r="B651" s="60" t="s">
        <v>883</v>
      </c>
      <c r="C651" s="61">
        <v>45670</v>
      </c>
      <c r="D651" s="60" t="s">
        <v>884</v>
      </c>
      <c r="E651" s="60" t="s">
        <v>882</v>
      </c>
      <c r="F651" s="62">
        <v>31635</v>
      </c>
    </row>
    <row r="652" spans="1:8" ht="15.75" thickBot="1" x14ac:dyDescent="0.3"/>
    <row r="653" spans="1:8" ht="21" customHeight="1" thickBot="1" x14ac:dyDescent="0.35">
      <c r="E653" s="71" t="s">
        <v>885</v>
      </c>
      <c r="F653" s="72">
        <f>SUM(F16:F651)</f>
        <v>605766052.03999984</v>
      </c>
    </row>
    <row r="655" spans="1:8" x14ac:dyDescent="0.25">
      <c r="A655" s="73" t="s">
        <v>886</v>
      </c>
    </row>
    <row r="656" spans="1:8" x14ac:dyDescent="0.25">
      <c r="A656" s="73" t="s">
        <v>887</v>
      </c>
    </row>
    <row r="657" spans="1:5" x14ac:dyDescent="0.25">
      <c r="A657" s="74" t="s">
        <v>50</v>
      </c>
      <c r="B657" t="s">
        <v>888</v>
      </c>
    </row>
    <row r="658" spans="1:5" x14ac:dyDescent="0.25">
      <c r="A658" s="74" t="s">
        <v>889</v>
      </c>
      <c r="B658" t="s">
        <v>890</v>
      </c>
    </row>
    <row r="659" spans="1:5" x14ac:dyDescent="0.25">
      <c r="A659" s="74" t="s">
        <v>891</v>
      </c>
      <c r="B659" t="s">
        <v>892</v>
      </c>
    </row>
    <row r="665" spans="1:5" ht="15.75" thickBot="1" x14ac:dyDescent="0.3">
      <c r="B665" s="75"/>
      <c r="C665" s="75"/>
      <c r="E665" s="70"/>
    </row>
    <row r="667" spans="1:5" ht="18.75" x14ac:dyDescent="0.3">
      <c r="B667" s="76" t="s">
        <v>893</v>
      </c>
      <c r="C667" s="76"/>
      <c r="E667" s="77" t="s">
        <v>894</v>
      </c>
    </row>
    <row r="668" spans="1:5" ht="18.75" x14ac:dyDescent="0.3">
      <c r="B668" s="78" t="s">
        <v>895</v>
      </c>
      <c r="C668" s="78"/>
      <c r="D668" s="73"/>
      <c r="E668" s="46" t="s">
        <v>896</v>
      </c>
    </row>
  </sheetData>
  <mergeCells count="7">
    <mergeCell ref="B668:C668"/>
    <mergeCell ref="A8:F8"/>
    <mergeCell ref="A9:F9"/>
    <mergeCell ref="A10:F10"/>
    <mergeCell ref="A11:F11"/>
    <mergeCell ref="B665:C665"/>
    <mergeCell ref="B667:C667"/>
  </mergeCells>
  <printOptions horizontalCentered="1"/>
  <pageMargins left="0.62" right="1.0236220472440944" top="0.6692913385826772" bottom="0.74803149606299213" header="0.31496062992125984" footer="0.31496062992125984"/>
  <pageSetup scale="57" fitToHeight="5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Pagos</vt:lpstr>
      <vt:lpstr>Pagos!Print_Titles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cp:lastPrinted>2025-02-19T19:30:34Z</cp:lastPrinted>
  <dcterms:created xsi:type="dcterms:W3CDTF">2025-02-18T20:08:19Z</dcterms:created>
  <dcterms:modified xsi:type="dcterms:W3CDTF">2025-02-19T19:33:35Z</dcterms:modified>
</cp:coreProperties>
</file>